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43C2A8C4-EAB3-4D14-8486-498483C86F63}" xr6:coauthVersionLast="47" xr6:coauthVersionMax="47" xr10:uidLastSave="{00000000-0000-0000-0000-000000000000}"/>
  <bookViews>
    <workbookView xWindow="-120" yWindow="-120" windowWidth="29040" windowHeight="15840" tabRatio="844" activeTab="11" xr2:uid="{00000000-000D-0000-FFFF-FFFF00000000}"/>
  </bookViews>
  <sheets>
    <sheet name="HAZİRAN 2025" sheetId="13" r:id="rId1"/>
    <sheet name="TEMMUZ 2025" sheetId="14" r:id="rId2"/>
    <sheet name="AĞUSTOS 2025" sheetId="15" r:id="rId3"/>
    <sheet name="EYLÜL 2025" sheetId="16" r:id="rId4"/>
    <sheet name="EKİM 2025" sheetId="17" r:id="rId5"/>
    <sheet name="KASIM 2025" sheetId="18" r:id="rId6"/>
    <sheet name="ARALIK 2025" sheetId="19" r:id="rId7"/>
    <sheet name="OCAK 2026" sheetId="20" r:id="rId8"/>
    <sheet name="ŞUBAT 2026" sheetId="21" r:id="rId9"/>
    <sheet name="MART 2026" sheetId="22" r:id="rId10"/>
    <sheet name="NİSAN 2026" sheetId="23" r:id="rId11"/>
    <sheet name="MAYIS 2026" sheetId="24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4" l="1"/>
  <c r="F36" i="24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M22" i="20"/>
  <c r="M21" i="20"/>
  <c r="M20" i="20"/>
  <c r="M16" i="20"/>
  <c r="N36" i="20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36" i="18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36" i="17"/>
  <c r="N1" i="17"/>
  <c r="N19" i="15"/>
  <c r="N36" i="15"/>
  <c r="N14" i="15"/>
  <c r="N10" i="15"/>
  <c r="N9" i="15"/>
  <c r="N8" i="15"/>
  <c r="N5" i="14"/>
  <c r="N6" i="14"/>
  <c r="N7" i="14"/>
  <c r="N8" i="14"/>
  <c r="N9" i="14"/>
  <c r="N10" i="14"/>
  <c r="N11" i="14"/>
  <c r="N12" i="14"/>
  <c r="N13" i="14"/>
  <c r="N14" i="14"/>
  <c r="N15" i="14"/>
  <c r="N16" i="14"/>
  <c r="N17" i="14"/>
  <c r="N18" i="14"/>
  <c r="N19" i="14"/>
  <c r="N20" i="14"/>
  <c r="N21" i="14"/>
  <c r="N22" i="14"/>
  <c r="N23" i="14"/>
  <c r="N24" i="14"/>
  <c r="N25" i="14"/>
  <c r="N26" i="14"/>
  <c r="N27" i="14"/>
  <c r="N28" i="14"/>
  <c r="N29" i="14"/>
  <c r="N30" i="14"/>
  <c r="N31" i="14"/>
  <c r="N32" i="14"/>
  <c r="N33" i="14"/>
  <c r="N34" i="14"/>
  <c r="N4" i="14"/>
  <c r="F37" i="24" l="1"/>
  <c r="J36" i="24" s="1"/>
  <c r="F37" i="23"/>
  <c r="J36" i="23" s="1"/>
  <c r="J37" i="23" s="1"/>
  <c r="L36" i="23" s="1"/>
  <c r="F37" i="22"/>
  <c r="J36" i="22" s="1"/>
  <c r="F37" i="21"/>
  <c r="J36" i="21" s="1"/>
  <c r="F37" i="20"/>
  <c r="J36" i="20" s="1"/>
  <c r="N15" i="15"/>
  <c r="N16" i="15" s="1"/>
  <c r="J37" i="24" l="1"/>
  <c r="J37" i="22"/>
  <c r="L36" i="22" s="1"/>
  <c r="J37" i="21"/>
  <c r="L36" i="21" s="1"/>
  <c r="J37" i="20"/>
  <c r="AC2" i="19"/>
  <c r="AC2" i="18"/>
  <c r="AC2" i="17"/>
  <c r="AC2" i="16"/>
  <c r="AC2" i="15"/>
  <c r="AC2" i="14"/>
  <c r="AC2" i="13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L36" i="24" l="1"/>
  <c r="L36" i="20"/>
  <c r="F37" i="19"/>
  <c r="J36" i="19" s="1"/>
  <c r="F37" i="18"/>
  <c r="J36" i="18" s="1"/>
  <c r="F37" i="17"/>
  <c r="J36" i="17" s="1"/>
  <c r="F37" i="16"/>
  <c r="J36" i="16" s="1"/>
  <c r="F37" i="15"/>
  <c r="J36" i="15" s="1"/>
  <c r="F37" i="14"/>
  <c r="J36" i="14" s="1"/>
  <c r="F37" i="13"/>
  <c r="J36" i="13" s="1"/>
  <c r="J37" i="19" l="1"/>
  <c r="L36" i="19" s="1"/>
  <c r="J37" i="18"/>
  <c r="L36" i="18" s="1"/>
  <c r="J37" i="17"/>
  <c r="L36" i="17" s="1"/>
  <c r="J37" i="16"/>
  <c r="L36" i="16" s="1"/>
  <c r="J37" i="15"/>
  <c r="L36" i="15" s="1"/>
  <c r="J37" i="14"/>
  <c r="L36" i="14" s="1"/>
  <c r="J37" i="13"/>
  <c r="L36" i="13" s="1"/>
  <c r="J35" i="13" l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l="1"/>
  <c r="J35" i="19" s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<sst xmlns="http://schemas.openxmlformats.org/spreadsheetml/2006/main" count="450" uniqueCount="55">
  <si>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</si>
  <si>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</si>
  <si>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</si>
  <si>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</si>
  <si>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</si>
  <si>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</si>
  <si>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</si>
  <si>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</si>
  <si>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</si>
  <si>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</si>
  <si>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</si>
  <si>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</si>
  <si>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</si>
  <si>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</si>
  <si>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</si>
  <si>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</si>
  <si>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</si>
  <si>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</si>
  <si>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</si>
  <si>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</si>
  <si>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</si>
  <si>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</si>
  <si>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</si>
  <si>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</si>
  <si>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</si>
  <si>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</si>
  <si>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</si>
  <si>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</si>
  <si>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</si>
  <si>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</si>
  <si>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</si>
  <si>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İNTER HAYVANCILIK</t>
  </si>
  <si>
    <t>Ramazan Erten ve İsak Ünlü Bilgisi Dahilinde</t>
  </si>
  <si>
    <t xml:space="preserve">Fiyatı 18,25 tl </t>
  </si>
  <si>
    <t>Z.EYYÜP AĞA</t>
  </si>
  <si>
    <t>Su 143 lt</t>
  </si>
  <si>
    <t>V.EYYÜP AĞA</t>
  </si>
  <si>
    <t>FİYAT FARKI</t>
  </si>
  <si>
    <t>ZK.EYYÜP AĞA</t>
  </si>
  <si>
    <t>VERİLEN ÇEKLER</t>
  </si>
  <si>
    <t>H.ÇEK-825539</t>
  </si>
  <si>
    <t>H.ÇEK-825540</t>
  </si>
  <si>
    <t>EKİM SÜTÜNE YAZILDI</t>
  </si>
  <si>
    <t>Z.EYYÜPAĞA</t>
  </si>
  <si>
    <t xml:space="preserve">aralık ayı fiyatı 21,00 tl den 21,50 tl </t>
  </si>
  <si>
    <t>olarak güncellenmiştir.</t>
  </si>
  <si>
    <t>05/1/2026 Tarihinde İSAK BEY talimatıyla</t>
  </si>
  <si>
    <t xml:space="preserve">HAZİRAN-TEMMUZ DESTEKLEMEDEN </t>
  </si>
  <si>
    <t xml:space="preserve"> haziran-temmuz desteklemeden 50.000 TL</t>
  </si>
  <si>
    <t>hesabına eklendi</t>
  </si>
  <si>
    <t>V.EYYÜPAĞA</t>
  </si>
  <si>
    <t>V.EYYÜP AĞA ÇEK-106561</t>
  </si>
  <si>
    <t>Z.KATILIM</t>
  </si>
  <si>
    <t>Z.K.EYYÜPAĞA</t>
  </si>
  <si>
    <t>FATURA 26,50 KESİLDİ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</si>
</sst>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6">
    <xf numFmtId="0" fontId="0" fillId="0" borderId="0"/>
    <xf numFmtId="0" fontId="12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9" fillId="0" borderId="24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25" applyNumberFormat="0" applyAlignment="0" applyProtection="0"/>
    <xf numFmtId="0" fontId="24" fillId="7" borderId="26" applyNumberFormat="0" applyAlignment="0" applyProtection="0"/>
    <xf numFmtId="0" fontId="25" fillId="7" borderId="25" applyNumberFormat="0" applyAlignment="0" applyProtection="0"/>
    <xf numFmtId="0" fontId="26" fillId="0" borderId="27" applyNumberFormat="0" applyFill="0" applyAlignment="0" applyProtection="0"/>
    <xf numFmtId="0" fontId="27" fillId="8" borderId="28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30" applyNumberFormat="0" applyFill="0" applyAlignment="0" applyProtection="0"/>
    <xf numFmtId="0" fontId="30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3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3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30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30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30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5" fillId="0" borderId="0"/>
    <xf numFmtId="0" fontId="11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84">
    <xf numFmtId="0" fontId="0" fillId="0" borderId="0" xfId="0"/>
    <xf numFmtId="0" fontId="13" fillId="0" borderId="4" xfId="0" applyFont="1" applyBorder="1" applyAlignment="1">
      <alignment horizontal="center"/>
    </xf>
    <xf numFmtId="3" fontId="13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164" fontId="13" fillId="0" borderId="5" xfId="0" applyNumberFormat="1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4" fontId="13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3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4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14" fontId="0" fillId="0" borderId="0" xfId="0" applyNumberFormat="1"/>
    <xf numFmtId="43" fontId="0" fillId="0" borderId="0" xfId="214" applyFont="1"/>
    <xf numFmtId="43" fontId="0" fillId="0" borderId="0" xfId="0" applyNumberFormat="1"/>
    <xf numFmtId="49" fontId="0" fillId="0" borderId="0" xfId="0" applyNumberFormat="1"/>
    <xf numFmtId="4" fontId="0" fillId="34" borderId="9" xfId="1" applyNumberFormat="1" applyFont="1" applyFill="1" applyBorder="1"/>
    <xf numFmtId="4" fontId="0" fillId="34" borderId="20" xfId="1" applyNumberFormat="1" applyFont="1" applyFill="1" applyBorder="1"/>
    <xf numFmtId="166" fontId="0" fillId="0" borderId="0" xfId="0" applyNumberFormat="1"/>
    <xf numFmtId="0" fontId="0" fillId="2" borderId="0" xfId="0" applyFill="1"/>
    <xf numFmtId="43" fontId="0" fillId="2" borderId="0" xfId="0" applyNumberFormat="1" applyFill="1"/>
    <xf numFmtId="167" fontId="1" fillId="0" borderId="0" xfId="216" applyNumberFormat="1" applyAlignment="1">
      <alignment horizontal="left"/>
    </xf>
    <xf numFmtId="4" fontId="1" fillId="0" borderId="0" xfId="216" applyNumberFormat="1"/>
    <xf numFmtId="43" fontId="13" fillId="0" borderId="0" xfId="214" applyFont="1"/>
    <xf numFmtId="14" fontId="0" fillId="2" borderId="9" xfId="0" applyNumberFormat="1" applyFill="1" applyBorder="1"/>
    <xf numFmtId="43" fontId="0" fillId="2" borderId="9" xfId="214" applyFont="1" applyFill="1" applyBorder="1"/>
    <xf numFmtId="0" fontId="0" fillId="35" borderId="9" xfId="0" applyFill="1" applyBorder="1"/>
    <xf numFmtId="43" fontId="0" fillId="35" borderId="9" xfId="214" applyFont="1" applyFill="1" applyBorder="1"/>
    <xf numFmtId="4" fontId="0" fillId="2" borderId="0" xfId="0" applyNumberFormat="1" applyFill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236">
    <cellStyle name="%20 - Vurgu1" xfId="19" builtinId="30" customBuiltin="1"/>
    <cellStyle name="%20 - Vurgu1 10" xfId="218" xr:uid="{3483FF31-2422-4F4B-BD91-CD66AA20E3D5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21" xr:uid="{77EE2F9B-1642-4A1B-8F32-839A8E9FE42E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24" xr:uid="{A44CC68F-7851-4979-9C6A-16F5AA5BDA48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7" xr:uid="{C3FAF250-1543-489A-A54B-24FA1E79CB3B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30" xr:uid="{47EF4D1A-6754-4BC7-9829-42B9529F471F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33" xr:uid="{0C18C2B1-EB4D-4586-9E6D-0A59ADEFECAB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9" xr:uid="{5E03142C-A848-47E7-90E9-D82B32B94B81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22" xr:uid="{EB29D409-DFAE-4B06-A777-E3C94D80EB82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5" xr:uid="{5C11C50A-FDC8-4717-8A30-1534270283D5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8" xr:uid="{ABD6CFA8-105B-4AA9-B757-97C10C451169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31" xr:uid="{53EEFAAE-AED0-49C8-B5B6-09F2CB5A140C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34" xr:uid="{2B5B0E68-D369-4A19-9EAF-E89AC158D52C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20" xr:uid="{D19A39E9-2ABA-4779-A1D1-6488B273BFC4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23" xr:uid="{4807335C-CF9B-4F79-8D1D-D4F8B8DCFA76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6" xr:uid="{AC327685-43DD-4448-9750-C1A68E7877C6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9" xr:uid="{4732C136-1D62-443A-A8B6-EDD68914A2D2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32" xr:uid="{32F531D0-4859-4DAA-AC31-F8876B76A6CC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5" xr:uid="{57885277-5A68-49B4-A763-9452C7676222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6" xr:uid="{EF8FAC50-746A-4FA3-8B99-78682B729C35}"/>
    <cellStyle name="Normal 2" xfId="47" xr:uid="{5AA281CE-7654-48E3-B4A7-93E3DD1EC944}"/>
    <cellStyle name="Normal 23" xfId="210" xr:uid="{36697040-065F-45B3-A913-644BA9A4D00D}"/>
    <cellStyle name="Normal 25" xfId="211" xr:uid="{A9995E75-DC33-4824-8EE8-A20B2D747483}"/>
    <cellStyle name="Normal 27" xfId="212" xr:uid="{BF779852-8C07-4058-BC08-BED33E5310A4}"/>
    <cellStyle name="Normal 29" xfId="213" xr:uid="{B743A3CC-9EA5-44FA-B064-B822240D2469}"/>
    <cellStyle name="Normal 3" xfId="49" xr:uid="{AE82479F-B4E6-468A-9DB8-EC15B8AC28EC}"/>
    <cellStyle name="Normal 34" xfId="215" xr:uid="{F5F66990-5E49-49C0-A004-DFAAC8BB9C56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7" xr:uid="{CD7A7A83-E34C-4C14-9A10-383EA3FCC31C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4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sheetPr>
    <pageSetUpPr fitToPage="1"/>
  </sheetPr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31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3305</v>
      </c>
      <c r="D4" s="9"/>
      <c r="E4" s="10">
        <v>18.25</v>
      </c>
      <c r="F4" s="33">
        <f>E4*C4</f>
        <v>60316.25</v>
      </c>
      <c r="G4" s="11"/>
      <c r="H4" s="12" t="s">
        <v>6</v>
      </c>
      <c r="I4" s="13">
        <v>0.01</v>
      </c>
      <c r="J4" s="14"/>
      <c r="L4" s="50">
        <v>45826</v>
      </c>
    </row>
    <row r="5" spans="2:29" x14ac:dyDescent="0.25">
      <c r="B5" s="7">
        <v>45810</v>
      </c>
      <c r="C5" s="8">
        <v>3490</v>
      </c>
      <c r="D5" s="9"/>
      <c r="E5" s="10">
        <v>18.25</v>
      </c>
      <c r="F5" s="33">
        <f t="shared" ref="F5:F34" si="0">E5*C5</f>
        <v>63692.5</v>
      </c>
      <c r="G5" s="11"/>
      <c r="H5" s="12" t="s">
        <v>7</v>
      </c>
      <c r="I5" s="13">
        <v>1E-3</v>
      </c>
      <c r="J5" s="14"/>
      <c r="L5" t="s">
        <v>32</v>
      </c>
    </row>
    <row r="6" spans="2:29" x14ac:dyDescent="0.25">
      <c r="B6" s="7">
        <v>45811</v>
      </c>
      <c r="C6" s="8">
        <v>3364</v>
      </c>
      <c r="D6" s="9"/>
      <c r="E6" s="10">
        <v>18.25</v>
      </c>
      <c r="F6" s="33">
        <f t="shared" si="0"/>
        <v>61393</v>
      </c>
      <c r="G6" s="11"/>
      <c r="H6" s="12" t="s">
        <v>8</v>
      </c>
      <c r="I6" s="13"/>
      <c r="J6" s="14"/>
      <c r="L6" t="s">
        <v>33</v>
      </c>
    </row>
    <row r="7" spans="2:29" x14ac:dyDescent="0.25">
      <c r="B7" s="7">
        <v>45812</v>
      </c>
      <c r="C7" s="8">
        <v>3248</v>
      </c>
      <c r="D7" s="9"/>
      <c r="E7" s="10">
        <v>18.25</v>
      </c>
      <c r="F7" s="33">
        <f t="shared" si="0"/>
        <v>59276</v>
      </c>
      <c r="G7" s="11"/>
      <c r="H7" s="12" t="s">
        <v>9</v>
      </c>
      <c r="I7" s="13"/>
      <c r="J7" s="14">
        <v>0</v>
      </c>
    </row>
    <row r="8" spans="2:29" x14ac:dyDescent="0.25">
      <c r="B8" s="7">
        <v>45813</v>
      </c>
      <c r="C8" s="8">
        <v>3322</v>
      </c>
      <c r="D8" s="9"/>
      <c r="E8" s="10">
        <v>18.25</v>
      </c>
      <c r="F8" s="33">
        <f t="shared" si="0"/>
        <v>60626.5</v>
      </c>
      <c r="G8" s="15">
        <v>45868</v>
      </c>
      <c r="H8" s="16" t="s">
        <v>34</v>
      </c>
      <c r="I8" s="17"/>
      <c r="J8" s="18">
        <v>2045141.17</v>
      </c>
    </row>
    <row r="9" spans="2:29" x14ac:dyDescent="0.25">
      <c r="B9" s="7">
        <v>45814</v>
      </c>
      <c r="C9" s="8">
        <v>3487</v>
      </c>
      <c r="D9" s="9"/>
      <c r="E9" s="10">
        <v>18.25</v>
      </c>
      <c r="F9" s="33">
        <f t="shared" si="0"/>
        <v>63637.75</v>
      </c>
      <c r="G9" s="15"/>
      <c r="H9" s="16"/>
      <c r="I9" s="17"/>
      <c r="J9" s="18"/>
    </row>
    <row r="10" spans="2:29" x14ac:dyDescent="0.25">
      <c r="B10" s="7">
        <v>45815</v>
      </c>
      <c r="C10" s="8">
        <v>3515</v>
      </c>
      <c r="D10" s="9"/>
      <c r="E10" s="10">
        <v>18.25</v>
      </c>
      <c r="F10" s="33">
        <f t="shared" si="0"/>
        <v>64148.75</v>
      </c>
      <c r="G10" s="15"/>
      <c r="H10" s="16"/>
      <c r="I10" s="17"/>
      <c r="J10" s="18"/>
    </row>
    <row r="11" spans="2:29" x14ac:dyDescent="0.25">
      <c r="B11" s="7">
        <v>45816</v>
      </c>
      <c r="C11" s="8">
        <v>3632</v>
      </c>
      <c r="D11" s="9"/>
      <c r="E11" s="10">
        <v>18.25</v>
      </c>
      <c r="F11" s="33">
        <f t="shared" si="0"/>
        <v>66284</v>
      </c>
      <c r="G11" s="19"/>
      <c r="H11" s="16"/>
      <c r="I11" s="17"/>
      <c r="J11" s="18"/>
    </row>
    <row r="12" spans="2:29" x14ac:dyDescent="0.25">
      <c r="B12" s="7">
        <v>45817</v>
      </c>
      <c r="C12" s="8">
        <v>3482</v>
      </c>
      <c r="D12" s="9"/>
      <c r="E12" s="10">
        <v>18.25</v>
      </c>
      <c r="F12" s="33">
        <f t="shared" si="0"/>
        <v>63546.5</v>
      </c>
      <c r="G12" s="19"/>
      <c r="H12" s="16"/>
      <c r="I12" s="17"/>
      <c r="J12" s="18"/>
    </row>
    <row r="13" spans="2:29" x14ac:dyDescent="0.25">
      <c r="B13" s="7">
        <v>45818</v>
      </c>
      <c r="C13" s="8">
        <v>3669</v>
      </c>
      <c r="D13" s="9"/>
      <c r="E13" s="10">
        <v>18.25</v>
      </c>
      <c r="F13" s="33">
        <f t="shared" si="0"/>
        <v>66959.25</v>
      </c>
      <c r="G13" s="19"/>
      <c r="H13" s="16"/>
      <c r="I13" s="17"/>
      <c r="J13" s="18"/>
    </row>
    <row r="14" spans="2:29" x14ac:dyDescent="0.25">
      <c r="B14" s="7">
        <v>45819</v>
      </c>
      <c r="C14" s="8">
        <v>3616</v>
      </c>
      <c r="D14" s="9"/>
      <c r="E14" s="10">
        <v>18.25</v>
      </c>
      <c r="F14" s="33">
        <f t="shared" si="0"/>
        <v>65992</v>
      </c>
      <c r="G14" s="19"/>
      <c r="H14" s="16"/>
      <c r="I14" s="17"/>
      <c r="J14" s="18"/>
    </row>
    <row r="15" spans="2:29" x14ac:dyDescent="0.25">
      <c r="B15" s="7">
        <v>45820</v>
      </c>
      <c r="C15" s="8">
        <v>3630</v>
      </c>
      <c r="D15" s="9"/>
      <c r="E15" s="10">
        <v>18.25</v>
      </c>
      <c r="F15" s="33">
        <f t="shared" si="0"/>
        <v>66247.5</v>
      </c>
      <c r="G15" s="19"/>
      <c r="H15" s="16"/>
      <c r="I15" s="17"/>
      <c r="J15" s="18"/>
    </row>
    <row r="16" spans="2:29" x14ac:dyDescent="0.25">
      <c r="B16" s="7">
        <v>45821</v>
      </c>
      <c r="C16" s="8">
        <v>3643</v>
      </c>
      <c r="D16" s="9"/>
      <c r="E16" s="10">
        <v>18.25</v>
      </c>
      <c r="F16" s="33">
        <f t="shared" si="0"/>
        <v>66484.75</v>
      </c>
      <c r="G16" s="19"/>
      <c r="H16" s="16"/>
      <c r="I16" s="17"/>
      <c r="J16" s="18"/>
    </row>
    <row r="17" spans="2:14" x14ac:dyDescent="0.25">
      <c r="B17" s="7">
        <v>45822</v>
      </c>
      <c r="C17" s="8">
        <v>3698</v>
      </c>
      <c r="D17" s="9"/>
      <c r="E17" s="10">
        <v>18.25</v>
      </c>
      <c r="F17" s="33">
        <f t="shared" si="0"/>
        <v>67488.5</v>
      </c>
      <c r="G17" s="19"/>
      <c r="H17" s="16"/>
      <c r="I17" s="17"/>
      <c r="J17" s="18"/>
    </row>
    <row r="18" spans="2:14" x14ac:dyDescent="0.25">
      <c r="B18" s="7">
        <v>45823</v>
      </c>
      <c r="C18" s="8">
        <v>3705</v>
      </c>
      <c r="D18" s="9"/>
      <c r="E18" s="10">
        <v>18.25</v>
      </c>
      <c r="F18" s="33">
        <f t="shared" si="0"/>
        <v>67616.25</v>
      </c>
      <c r="G18" s="19"/>
      <c r="H18" s="16"/>
      <c r="I18" s="17"/>
      <c r="J18" s="18"/>
    </row>
    <row r="19" spans="2:14" x14ac:dyDescent="0.25">
      <c r="B19" s="7">
        <v>45824</v>
      </c>
      <c r="C19" s="8">
        <v>3730</v>
      </c>
      <c r="D19" s="9"/>
      <c r="E19" s="10">
        <v>18.25</v>
      </c>
      <c r="F19" s="33">
        <f t="shared" si="0"/>
        <v>68072.5</v>
      </c>
      <c r="G19" s="19"/>
      <c r="H19" s="16"/>
      <c r="I19" s="17"/>
      <c r="J19" s="18"/>
    </row>
    <row r="20" spans="2:14" x14ac:dyDescent="0.25">
      <c r="B20" s="7">
        <v>45825</v>
      </c>
      <c r="C20" s="8">
        <v>3765</v>
      </c>
      <c r="D20" s="9"/>
      <c r="E20" s="10">
        <v>18.25</v>
      </c>
      <c r="F20" s="33">
        <f t="shared" si="0"/>
        <v>68711.25</v>
      </c>
      <c r="G20" s="19"/>
      <c r="H20" s="16"/>
      <c r="I20" s="17"/>
      <c r="J20" s="18"/>
    </row>
    <row r="21" spans="2:14" x14ac:dyDescent="0.25">
      <c r="B21" s="7">
        <v>45826</v>
      </c>
      <c r="C21" s="8">
        <v>3755</v>
      </c>
      <c r="D21" s="9"/>
      <c r="E21" s="10">
        <v>18.25</v>
      </c>
      <c r="F21" s="33">
        <f t="shared" si="0"/>
        <v>68528.75</v>
      </c>
      <c r="G21" s="19"/>
      <c r="H21" s="16"/>
      <c r="I21" s="17"/>
      <c r="J21" s="18"/>
    </row>
    <row r="22" spans="2:14" x14ac:dyDescent="0.25">
      <c r="B22" s="7">
        <v>45827</v>
      </c>
      <c r="C22" s="8">
        <v>3686</v>
      </c>
      <c r="D22" s="9"/>
      <c r="E22" s="10">
        <v>18.25</v>
      </c>
      <c r="F22" s="33">
        <f t="shared" si="0"/>
        <v>67269.5</v>
      </c>
      <c r="G22" s="19"/>
      <c r="H22" s="16"/>
      <c r="I22" s="17"/>
      <c r="J22" s="18"/>
    </row>
    <row r="23" spans="2:14" x14ac:dyDescent="0.25">
      <c r="B23" s="7">
        <v>45828</v>
      </c>
      <c r="C23" s="8">
        <v>3838</v>
      </c>
      <c r="D23" s="9"/>
      <c r="E23" s="10">
        <v>18.25</v>
      </c>
      <c r="F23" s="33">
        <f t="shared" si="0"/>
        <v>70043.5</v>
      </c>
      <c r="G23" s="19"/>
      <c r="H23" s="16"/>
      <c r="I23" s="17"/>
      <c r="J23" s="18"/>
    </row>
    <row r="24" spans="2:14" x14ac:dyDescent="0.25">
      <c r="B24" s="7">
        <v>45829</v>
      </c>
      <c r="C24" s="8">
        <v>3782</v>
      </c>
      <c r="D24" s="9"/>
      <c r="E24" s="10">
        <v>18.25</v>
      </c>
      <c r="F24" s="33">
        <f t="shared" si="0"/>
        <v>69021.5</v>
      </c>
      <c r="G24" s="19"/>
      <c r="H24" s="16"/>
      <c r="I24" s="17"/>
      <c r="J24" s="18"/>
    </row>
    <row r="25" spans="2:14" x14ac:dyDescent="0.25">
      <c r="B25" s="7">
        <v>45830</v>
      </c>
      <c r="C25" s="8">
        <v>3938</v>
      </c>
      <c r="D25" s="9"/>
      <c r="E25" s="10">
        <v>18.25</v>
      </c>
      <c r="F25" s="33">
        <f t="shared" si="0"/>
        <v>71868.5</v>
      </c>
      <c r="G25" s="19"/>
      <c r="H25" s="16"/>
      <c r="I25" s="17"/>
      <c r="J25" s="18"/>
    </row>
    <row r="26" spans="2:14" x14ac:dyDescent="0.25">
      <c r="B26" s="7">
        <v>45831</v>
      </c>
      <c r="C26" s="8">
        <v>3998</v>
      </c>
      <c r="D26" s="9"/>
      <c r="E26" s="10">
        <v>18.25</v>
      </c>
      <c r="F26" s="33">
        <f t="shared" si="0"/>
        <v>72963.5</v>
      </c>
      <c r="G26" s="19"/>
      <c r="H26" s="16"/>
      <c r="I26" s="17"/>
      <c r="J26" s="18"/>
    </row>
    <row r="27" spans="2:14" x14ac:dyDescent="0.25">
      <c r="B27" s="7">
        <v>45832</v>
      </c>
      <c r="C27" s="8">
        <v>3987</v>
      </c>
      <c r="D27" s="9"/>
      <c r="E27" s="10">
        <v>18.25</v>
      </c>
      <c r="F27" s="33">
        <f t="shared" si="0"/>
        <v>72762.75</v>
      </c>
      <c r="G27" s="19"/>
      <c r="H27" s="16"/>
      <c r="I27" s="17"/>
      <c r="J27" s="18"/>
    </row>
    <row r="28" spans="2:14" x14ac:dyDescent="0.25">
      <c r="B28" s="7">
        <v>45833</v>
      </c>
      <c r="C28" s="8">
        <v>3908</v>
      </c>
      <c r="D28" s="9"/>
      <c r="E28" s="10">
        <v>18.25</v>
      </c>
      <c r="F28" s="33">
        <f t="shared" si="0"/>
        <v>71321</v>
      </c>
      <c r="G28" s="19"/>
      <c r="H28" s="16"/>
      <c r="I28" s="17"/>
      <c r="J28" s="18"/>
    </row>
    <row r="29" spans="2:14" x14ac:dyDescent="0.25">
      <c r="B29" s="7">
        <v>45834</v>
      </c>
      <c r="C29" s="8">
        <v>3961</v>
      </c>
      <c r="D29" s="9"/>
      <c r="E29" s="10">
        <v>18.25</v>
      </c>
      <c r="F29" s="33">
        <f t="shared" si="0"/>
        <v>72288.25</v>
      </c>
      <c r="G29" s="19"/>
      <c r="H29" s="16"/>
      <c r="I29" s="17"/>
      <c r="J29" s="18"/>
      <c r="N29" s="51"/>
    </row>
    <row r="30" spans="2:14" x14ac:dyDescent="0.25">
      <c r="B30" s="7">
        <v>45835</v>
      </c>
      <c r="C30" s="8">
        <v>3875</v>
      </c>
      <c r="D30" s="9"/>
      <c r="E30" s="10">
        <v>18.25</v>
      </c>
      <c r="F30" s="33">
        <f t="shared" si="0"/>
        <v>70718.75</v>
      </c>
      <c r="G30" s="19"/>
      <c r="H30" s="16"/>
      <c r="I30" s="17"/>
      <c r="J30" s="18"/>
      <c r="N30" s="51"/>
    </row>
    <row r="31" spans="2:14" x14ac:dyDescent="0.25">
      <c r="B31" s="7">
        <v>45836</v>
      </c>
      <c r="C31" s="8">
        <v>3998</v>
      </c>
      <c r="D31" s="9"/>
      <c r="E31" s="10">
        <v>18.25</v>
      </c>
      <c r="F31" s="33">
        <f t="shared" si="0"/>
        <v>72963.5</v>
      </c>
      <c r="G31" s="19"/>
      <c r="H31" s="16"/>
      <c r="I31" s="17"/>
      <c r="J31" s="18"/>
      <c r="N31" s="52"/>
    </row>
    <row r="32" spans="2:14" x14ac:dyDescent="0.25">
      <c r="B32" s="7">
        <v>45837</v>
      </c>
      <c r="C32" s="8">
        <v>3915</v>
      </c>
      <c r="D32" s="9"/>
      <c r="E32" s="10">
        <v>18.25</v>
      </c>
      <c r="F32" s="33">
        <f t="shared" si="0"/>
        <v>71448.75</v>
      </c>
      <c r="G32" s="19"/>
      <c r="H32" s="16"/>
      <c r="I32" s="17"/>
      <c r="J32" s="18"/>
    </row>
    <row r="33" spans="2:12" x14ac:dyDescent="0.25">
      <c r="B33" s="7">
        <v>45838</v>
      </c>
      <c r="C33" s="8">
        <v>4011</v>
      </c>
      <c r="D33" s="9"/>
      <c r="E33" s="10">
        <v>18.25</v>
      </c>
      <c r="F33" s="33">
        <f t="shared" si="0"/>
        <v>73200.75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18.25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110953</v>
      </c>
      <c r="D35" s="43">
        <f>SUM(D4:D34)</f>
        <v>0</v>
      </c>
      <c r="E35" s="44"/>
      <c r="F35" s="45" t="s">
        <v>4</v>
      </c>
      <c r="G35" s="24"/>
      <c r="H35" s="73" t="s">
        <v>11</v>
      </c>
      <c r="I35" s="73"/>
      <c r="J35" s="25">
        <f>SUM(J4:J34)</f>
        <v>2045141.17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4" t="s">
        <v>13</v>
      </c>
      <c r="I36" s="74"/>
      <c r="J36" s="18">
        <f>F36+F37</f>
        <v>2024892.25</v>
      </c>
      <c r="L36" s="31">
        <f>J36-J4-J5-J6+J37</f>
        <v>2045141.1725000001</v>
      </c>
    </row>
    <row r="37" spans="2:12" x14ac:dyDescent="0.25">
      <c r="B37" s="26" t="s">
        <v>14</v>
      </c>
      <c r="C37" s="30">
        <f>C35</f>
        <v>110953</v>
      </c>
      <c r="D37" s="9">
        <f>D35/1.03</f>
        <v>0</v>
      </c>
      <c r="E37" s="10"/>
      <c r="F37" s="33">
        <f>SUM(F4:F36)</f>
        <v>2024892.25</v>
      </c>
      <c r="G37" s="19"/>
      <c r="H37" s="17" t="s">
        <v>15</v>
      </c>
      <c r="I37" s="17">
        <v>0.01</v>
      </c>
      <c r="J37" s="18">
        <f>J36*I37</f>
        <v>20248.922500000001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5" t="s">
        <v>16</v>
      </c>
      <c r="C39" s="76"/>
      <c r="D39" s="27"/>
      <c r="E39" s="37"/>
      <c r="F39" s="38"/>
      <c r="G39" s="28"/>
      <c r="H39" s="77" t="s">
        <v>17</v>
      </c>
      <c r="I39" s="77"/>
      <c r="J39" s="29">
        <f>J36+J37+J38-J35</f>
        <v>2.5000001769512892E-3</v>
      </c>
    </row>
    <row r="40" spans="2:12" ht="15.75" thickBot="1" x14ac:dyDescent="0.3">
      <c r="B40" s="67"/>
      <c r="C40" s="68"/>
      <c r="D40" s="68"/>
      <c r="E40" s="68"/>
      <c r="F40" s="68"/>
      <c r="G40" s="68"/>
      <c r="H40" s="68"/>
      <c r="I40" s="68"/>
      <c r="J40" s="69"/>
    </row>
    <row r="41" spans="2:12" ht="15.75" thickBot="1" x14ac:dyDescent="0.3">
      <c r="B41" s="67"/>
      <c r="C41" s="68"/>
      <c r="D41" s="68"/>
      <c r="E41" s="68"/>
      <c r="F41" s="68"/>
      <c r="G41" s="68"/>
      <c r="H41" s="68"/>
      <c r="I41" s="68"/>
      <c r="J41" s="6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42578125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31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4097</v>
      </c>
      <c r="D4" s="9"/>
      <c r="E4" s="10">
        <v>18.25</v>
      </c>
      <c r="F4" s="33">
        <f>E4*C4</f>
        <v>74770.25</v>
      </c>
      <c r="G4" s="11"/>
      <c r="H4" s="12" t="s">
        <v>6</v>
      </c>
      <c r="I4" s="13">
        <v>0.01</v>
      </c>
      <c r="J4" s="14"/>
      <c r="M4" s="8">
        <v>4097</v>
      </c>
      <c r="N4" s="31">
        <f>M4-C4</f>
        <v>0</v>
      </c>
    </row>
    <row r="5" spans="2:29" x14ac:dyDescent="0.25">
      <c r="B5" s="7">
        <v>45840</v>
      </c>
      <c r="C5" s="8">
        <v>4006</v>
      </c>
      <c r="D5" s="9"/>
      <c r="E5" s="10">
        <v>18.25</v>
      </c>
      <c r="F5" s="33">
        <f t="shared" ref="F5:F34" si="0">E5*C5</f>
        <v>73109.5</v>
      </c>
      <c r="G5" s="11"/>
      <c r="H5" s="12" t="s">
        <v>7</v>
      </c>
      <c r="I5" s="13">
        <v>1E-3</v>
      </c>
      <c r="J5" s="14"/>
      <c r="M5" s="8">
        <v>4006</v>
      </c>
      <c r="N5" s="31">
        <f t="shared" ref="N5:N34" si="1">M5-C5</f>
        <v>0</v>
      </c>
    </row>
    <row r="6" spans="2:29" x14ac:dyDescent="0.25">
      <c r="B6" s="7">
        <v>45841</v>
      </c>
      <c r="C6" s="8">
        <v>3979</v>
      </c>
      <c r="D6" s="9"/>
      <c r="E6" s="10">
        <v>18.25</v>
      </c>
      <c r="F6" s="33">
        <f t="shared" si="0"/>
        <v>72616.75</v>
      </c>
      <c r="G6" s="11"/>
      <c r="H6" s="12" t="s">
        <v>8</v>
      </c>
      <c r="I6" s="13"/>
      <c r="J6" s="14"/>
      <c r="M6" s="8">
        <v>3979</v>
      </c>
      <c r="N6" s="31">
        <f t="shared" si="1"/>
        <v>0</v>
      </c>
    </row>
    <row r="7" spans="2:29" x14ac:dyDescent="0.25">
      <c r="B7" s="7">
        <v>45842</v>
      </c>
      <c r="C7" s="8">
        <v>3969</v>
      </c>
      <c r="D7" s="9"/>
      <c r="E7" s="10">
        <v>18.25</v>
      </c>
      <c r="F7" s="33">
        <f t="shared" si="0"/>
        <v>72434.25</v>
      </c>
      <c r="G7" s="11"/>
      <c r="H7" s="12" t="s">
        <v>9</v>
      </c>
      <c r="I7" s="13"/>
      <c r="J7" s="14">
        <f>'HAZİRAN 2025'!J39*-1</f>
        <v>-2.5000001769512892E-3</v>
      </c>
      <c r="M7" s="8">
        <v>3969</v>
      </c>
      <c r="N7" s="31">
        <f t="shared" si="1"/>
        <v>0</v>
      </c>
    </row>
    <row r="8" spans="2:29" x14ac:dyDescent="0.25">
      <c r="B8" s="7">
        <v>45843</v>
      </c>
      <c r="C8" s="54">
        <v>3965</v>
      </c>
      <c r="D8" s="9"/>
      <c r="E8" s="10">
        <v>18.25</v>
      </c>
      <c r="F8" s="33">
        <f t="shared" si="0"/>
        <v>72361.25</v>
      </c>
      <c r="G8" s="15">
        <v>45869</v>
      </c>
      <c r="H8" s="53" t="s">
        <v>35</v>
      </c>
      <c r="I8" s="17"/>
      <c r="J8" s="18">
        <v>2635.8474999999999</v>
      </c>
      <c r="M8" s="54">
        <v>3961</v>
      </c>
      <c r="N8" s="31">
        <f t="shared" si="1"/>
        <v>-4</v>
      </c>
    </row>
    <row r="9" spans="2:29" x14ac:dyDescent="0.25">
      <c r="B9" s="7">
        <v>45844</v>
      </c>
      <c r="C9" s="8">
        <v>3982</v>
      </c>
      <c r="D9" s="9"/>
      <c r="E9" s="10">
        <v>18.25</v>
      </c>
      <c r="F9" s="33">
        <f t="shared" si="0"/>
        <v>72671.5</v>
      </c>
      <c r="G9" s="15">
        <v>45890</v>
      </c>
      <c r="H9" s="16" t="s">
        <v>36</v>
      </c>
      <c r="I9" s="17"/>
      <c r="J9" s="18">
        <v>1265833.5</v>
      </c>
      <c r="M9" s="8">
        <v>3982</v>
      </c>
      <c r="N9" s="31">
        <f t="shared" si="1"/>
        <v>0</v>
      </c>
    </row>
    <row r="10" spans="2:29" x14ac:dyDescent="0.25">
      <c r="B10" s="7">
        <v>45845</v>
      </c>
      <c r="C10" s="54">
        <v>3959</v>
      </c>
      <c r="D10" s="9"/>
      <c r="E10" s="10">
        <v>18.25</v>
      </c>
      <c r="F10" s="33">
        <f t="shared" si="0"/>
        <v>72251.75</v>
      </c>
      <c r="G10" s="15">
        <v>45896</v>
      </c>
      <c r="H10" s="16" t="s">
        <v>34</v>
      </c>
      <c r="I10" s="17"/>
      <c r="J10" s="18">
        <v>1000000</v>
      </c>
      <c r="M10" s="54">
        <v>3969</v>
      </c>
      <c r="N10" s="31">
        <f t="shared" si="1"/>
        <v>10</v>
      </c>
    </row>
    <row r="11" spans="2:29" x14ac:dyDescent="0.25">
      <c r="B11" s="7">
        <v>45846</v>
      </c>
      <c r="C11" s="8">
        <v>3941</v>
      </c>
      <c r="D11" s="9"/>
      <c r="E11" s="10">
        <v>18.25</v>
      </c>
      <c r="F11" s="33">
        <f t="shared" si="0"/>
        <v>71923.25</v>
      </c>
      <c r="G11" s="19"/>
      <c r="H11" s="16"/>
      <c r="I11" s="17"/>
      <c r="J11" s="18"/>
      <c r="M11" s="8">
        <v>3941</v>
      </c>
      <c r="N11" s="31">
        <f t="shared" si="1"/>
        <v>0</v>
      </c>
    </row>
    <row r="12" spans="2:29" x14ac:dyDescent="0.25">
      <c r="B12" s="7">
        <v>45847</v>
      </c>
      <c r="C12" s="8">
        <v>4124</v>
      </c>
      <c r="D12" s="9"/>
      <c r="E12" s="10">
        <v>18.25</v>
      </c>
      <c r="F12" s="33">
        <f t="shared" si="0"/>
        <v>75263</v>
      </c>
      <c r="G12" s="19"/>
      <c r="H12" s="16"/>
      <c r="I12" s="17"/>
      <c r="J12" s="18"/>
      <c r="M12" s="8">
        <v>4124</v>
      </c>
      <c r="N12" s="31">
        <f t="shared" si="1"/>
        <v>0</v>
      </c>
    </row>
    <row r="13" spans="2:29" x14ac:dyDescent="0.25">
      <c r="B13" s="7">
        <v>45848</v>
      </c>
      <c r="C13" s="8">
        <v>4129</v>
      </c>
      <c r="D13" s="9"/>
      <c r="E13" s="10">
        <v>18.25</v>
      </c>
      <c r="F13" s="33">
        <f t="shared" si="0"/>
        <v>75354.25</v>
      </c>
      <c r="G13" s="19"/>
      <c r="H13" s="16"/>
      <c r="I13" s="17"/>
      <c r="J13" s="18"/>
      <c r="M13" s="8">
        <v>4129</v>
      </c>
      <c r="N13" s="31">
        <f t="shared" si="1"/>
        <v>0</v>
      </c>
    </row>
    <row r="14" spans="2:29" x14ac:dyDescent="0.25">
      <c r="B14" s="7">
        <v>45849</v>
      </c>
      <c r="C14" s="8">
        <v>4156</v>
      </c>
      <c r="D14" s="9"/>
      <c r="E14" s="10">
        <v>18.25</v>
      </c>
      <c r="F14" s="33">
        <f t="shared" si="0"/>
        <v>75847</v>
      </c>
      <c r="G14" s="19"/>
      <c r="H14" s="16"/>
      <c r="I14" s="17"/>
      <c r="J14" s="18"/>
      <c r="M14" s="8">
        <v>4156</v>
      </c>
      <c r="N14" s="31">
        <f t="shared" si="1"/>
        <v>0</v>
      </c>
      <c r="O14" s="53"/>
    </row>
    <row r="15" spans="2:29" x14ac:dyDescent="0.25">
      <c r="B15" s="7">
        <v>45850</v>
      </c>
      <c r="C15" s="8">
        <v>4063</v>
      </c>
      <c r="D15" s="9"/>
      <c r="E15" s="10">
        <v>18.25</v>
      </c>
      <c r="F15" s="33">
        <f t="shared" si="0"/>
        <v>74149.75</v>
      </c>
      <c r="G15" s="19"/>
      <c r="H15" s="16"/>
      <c r="I15" s="17"/>
      <c r="J15" s="18"/>
      <c r="M15" s="8">
        <v>4063</v>
      </c>
      <c r="N15" s="31">
        <f t="shared" si="1"/>
        <v>0</v>
      </c>
    </row>
    <row r="16" spans="2:29" x14ac:dyDescent="0.25">
      <c r="B16" s="7">
        <v>45851</v>
      </c>
      <c r="C16" s="54">
        <v>4006</v>
      </c>
      <c r="D16" s="9"/>
      <c r="E16" s="10">
        <v>18.25</v>
      </c>
      <c r="F16" s="33">
        <f t="shared" si="0"/>
        <v>73109.5</v>
      </c>
      <c r="G16" s="19"/>
      <c r="H16" s="16"/>
      <c r="I16" s="17"/>
      <c r="J16" s="18"/>
      <c r="M16" s="54">
        <v>4018</v>
      </c>
      <c r="N16" s="31">
        <f t="shared" si="1"/>
        <v>12</v>
      </c>
    </row>
    <row r="17" spans="2:14" x14ac:dyDescent="0.25">
      <c r="B17" s="7">
        <v>45852</v>
      </c>
      <c r="C17" s="54">
        <v>4018</v>
      </c>
      <c r="D17" s="9"/>
      <c r="E17" s="10">
        <v>18.25</v>
      </c>
      <c r="F17" s="33">
        <f t="shared" si="0"/>
        <v>73328.5</v>
      </c>
      <c r="G17" s="19"/>
      <c r="H17" s="16"/>
      <c r="I17" s="17"/>
      <c r="J17" s="18"/>
      <c r="M17" s="54">
        <v>3897</v>
      </c>
      <c r="N17" s="31">
        <f t="shared" si="1"/>
        <v>-121</v>
      </c>
    </row>
    <row r="18" spans="2:14" x14ac:dyDescent="0.25">
      <c r="B18" s="7">
        <v>45853</v>
      </c>
      <c r="C18" s="8">
        <v>3877</v>
      </c>
      <c r="D18" s="9"/>
      <c r="E18" s="10">
        <v>18.25</v>
      </c>
      <c r="F18" s="33">
        <f t="shared" si="0"/>
        <v>70755.25</v>
      </c>
      <c r="G18" s="19"/>
      <c r="H18" s="16"/>
      <c r="I18" s="17"/>
      <c r="J18" s="18"/>
      <c r="M18" s="8">
        <v>3877</v>
      </c>
      <c r="N18" s="31">
        <f t="shared" si="1"/>
        <v>0</v>
      </c>
    </row>
    <row r="19" spans="2:14" x14ac:dyDescent="0.25">
      <c r="B19" s="7">
        <v>45854</v>
      </c>
      <c r="C19" s="8">
        <v>3798</v>
      </c>
      <c r="D19" s="9"/>
      <c r="E19" s="10">
        <v>18.25</v>
      </c>
      <c r="F19" s="33">
        <f t="shared" si="0"/>
        <v>69313.5</v>
      </c>
      <c r="G19" s="19"/>
      <c r="H19" s="16"/>
      <c r="I19" s="17"/>
      <c r="J19" s="18"/>
      <c r="M19" s="8">
        <v>3798</v>
      </c>
      <c r="N19" s="31">
        <f t="shared" si="1"/>
        <v>0</v>
      </c>
    </row>
    <row r="20" spans="2:14" x14ac:dyDescent="0.25">
      <c r="B20" s="7">
        <v>45855</v>
      </c>
      <c r="C20" s="8">
        <v>3952</v>
      </c>
      <c r="D20" s="9"/>
      <c r="E20" s="10">
        <v>18.25</v>
      </c>
      <c r="F20" s="33">
        <f t="shared" si="0"/>
        <v>72124</v>
      </c>
      <c r="G20" s="19"/>
      <c r="H20" s="16"/>
      <c r="I20" s="17"/>
      <c r="J20" s="18"/>
      <c r="M20" s="8">
        <v>3952</v>
      </c>
      <c r="N20" s="31">
        <f t="shared" si="1"/>
        <v>0</v>
      </c>
    </row>
    <row r="21" spans="2:14" x14ac:dyDescent="0.25">
      <c r="B21" s="7">
        <v>45856</v>
      </c>
      <c r="C21" s="8">
        <v>4090</v>
      </c>
      <c r="D21" s="9"/>
      <c r="E21" s="10">
        <v>18.25</v>
      </c>
      <c r="F21" s="33">
        <f t="shared" si="0"/>
        <v>74642.5</v>
      </c>
      <c r="G21" s="19"/>
      <c r="H21" s="16"/>
      <c r="I21" s="17"/>
      <c r="J21" s="18"/>
      <c r="M21" s="8">
        <v>4090</v>
      </c>
      <c r="N21" s="31">
        <f t="shared" si="1"/>
        <v>0</v>
      </c>
    </row>
    <row r="22" spans="2:14" x14ac:dyDescent="0.25">
      <c r="B22" s="7">
        <v>45857</v>
      </c>
      <c r="C22" s="8">
        <v>3864</v>
      </c>
      <c r="D22" s="9"/>
      <c r="E22" s="10">
        <v>18.25</v>
      </c>
      <c r="F22" s="33">
        <f t="shared" si="0"/>
        <v>70518</v>
      </c>
      <c r="G22" s="19"/>
      <c r="H22" s="16"/>
      <c r="I22" s="17"/>
      <c r="J22" s="18"/>
      <c r="M22" s="8">
        <v>3864</v>
      </c>
      <c r="N22" s="31">
        <f t="shared" si="1"/>
        <v>0</v>
      </c>
    </row>
    <row r="23" spans="2:14" x14ac:dyDescent="0.25">
      <c r="B23" s="7">
        <v>45858</v>
      </c>
      <c r="C23" s="8">
        <v>3911</v>
      </c>
      <c r="D23" s="9"/>
      <c r="E23" s="10">
        <v>18.25</v>
      </c>
      <c r="F23" s="33">
        <f t="shared" si="0"/>
        <v>71375.75</v>
      </c>
      <c r="G23" s="19"/>
      <c r="H23" s="16"/>
      <c r="I23" s="17"/>
      <c r="J23" s="18"/>
      <c r="M23" s="8">
        <v>3911</v>
      </c>
      <c r="N23" s="31">
        <f t="shared" si="1"/>
        <v>0</v>
      </c>
    </row>
    <row r="24" spans="2:14" x14ac:dyDescent="0.25">
      <c r="B24" s="7">
        <v>45859</v>
      </c>
      <c r="C24" s="8">
        <v>3994</v>
      </c>
      <c r="D24" s="9"/>
      <c r="E24" s="10">
        <v>18.25</v>
      </c>
      <c r="F24" s="33">
        <f t="shared" si="0"/>
        <v>72890.5</v>
      </c>
      <c r="G24" s="19"/>
      <c r="H24" s="16"/>
      <c r="I24" s="17"/>
      <c r="J24" s="18"/>
      <c r="M24" s="8">
        <v>3994</v>
      </c>
      <c r="N24" s="31">
        <f t="shared" si="1"/>
        <v>0</v>
      </c>
    </row>
    <row r="25" spans="2:14" x14ac:dyDescent="0.25">
      <c r="B25" s="7">
        <v>45860</v>
      </c>
      <c r="C25" s="8">
        <v>3812</v>
      </c>
      <c r="D25" s="9"/>
      <c r="E25" s="10">
        <v>18.25</v>
      </c>
      <c r="F25" s="33">
        <f t="shared" si="0"/>
        <v>69569</v>
      </c>
      <c r="G25" s="19"/>
      <c r="H25" s="16"/>
      <c r="I25" s="17"/>
      <c r="J25" s="18"/>
      <c r="M25" s="8">
        <v>3812</v>
      </c>
      <c r="N25" s="31">
        <f t="shared" si="1"/>
        <v>0</v>
      </c>
    </row>
    <row r="26" spans="2:14" x14ac:dyDescent="0.25">
      <c r="B26" s="7">
        <v>45861</v>
      </c>
      <c r="C26" s="8">
        <v>3948</v>
      </c>
      <c r="D26" s="9"/>
      <c r="E26" s="10">
        <v>18.25</v>
      </c>
      <c r="F26" s="33">
        <f t="shared" si="0"/>
        <v>72051</v>
      </c>
      <c r="G26" s="19"/>
      <c r="H26" s="16"/>
      <c r="I26" s="17"/>
      <c r="J26" s="18"/>
      <c r="M26" s="8">
        <v>3948</v>
      </c>
      <c r="N26" s="31">
        <f t="shared" si="1"/>
        <v>0</v>
      </c>
    </row>
    <row r="27" spans="2:14" x14ac:dyDescent="0.25">
      <c r="B27" s="7">
        <v>45862</v>
      </c>
      <c r="C27" s="8">
        <v>3839</v>
      </c>
      <c r="D27" s="9"/>
      <c r="E27" s="10">
        <v>18.25</v>
      </c>
      <c r="F27" s="33">
        <f t="shared" si="0"/>
        <v>70061.75</v>
      </c>
      <c r="G27" s="19"/>
      <c r="H27" s="16"/>
      <c r="I27" s="17"/>
      <c r="J27" s="18"/>
      <c r="M27" s="8">
        <v>3839</v>
      </c>
      <c r="N27" s="31">
        <f t="shared" si="1"/>
        <v>0</v>
      </c>
    </row>
    <row r="28" spans="2:14" x14ac:dyDescent="0.25">
      <c r="B28" s="7">
        <v>45863</v>
      </c>
      <c r="C28" s="8">
        <v>3867</v>
      </c>
      <c r="D28" s="9"/>
      <c r="E28" s="10">
        <v>18.25</v>
      </c>
      <c r="F28" s="33">
        <f t="shared" si="0"/>
        <v>70572.75</v>
      </c>
      <c r="G28" s="19"/>
      <c r="H28" s="16"/>
      <c r="I28" s="17"/>
      <c r="J28" s="18"/>
      <c r="M28" s="8">
        <v>3867</v>
      </c>
      <c r="N28" s="31">
        <f t="shared" si="1"/>
        <v>0</v>
      </c>
    </row>
    <row r="29" spans="2:14" x14ac:dyDescent="0.25">
      <c r="B29" s="7">
        <v>45864</v>
      </c>
      <c r="C29" s="8">
        <v>3996</v>
      </c>
      <c r="D29" s="9"/>
      <c r="E29" s="10">
        <v>18.25</v>
      </c>
      <c r="F29" s="33">
        <f t="shared" si="0"/>
        <v>72927</v>
      </c>
      <c r="G29" s="19"/>
      <c r="H29" s="16"/>
      <c r="I29" s="17"/>
      <c r="J29" s="18"/>
      <c r="M29" s="8">
        <v>3996</v>
      </c>
      <c r="N29" s="31">
        <f t="shared" si="1"/>
        <v>0</v>
      </c>
    </row>
    <row r="30" spans="2:14" x14ac:dyDescent="0.25">
      <c r="B30" s="7">
        <v>45865</v>
      </c>
      <c r="C30" s="8">
        <v>3905</v>
      </c>
      <c r="D30" s="9"/>
      <c r="E30" s="10">
        <v>18.25</v>
      </c>
      <c r="F30" s="33">
        <f t="shared" si="0"/>
        <v>71266.25</v>
      </c>
      <c r="G30" s="19"/>
      <c r="H30" s="16"/>
      <c r="I30" s="17"/>
      <c r="J30" s="18"/>
      <c r="M30" s="8">
        <v>3905</v>
      </c>
      <c r="N30" s="31">
        <f t="shared" si="1"/>
        <v>0</v>
      </c>
    </row>
    <row r="31" spans="2:14" x14ac:dyDescent="0.25">
      <c r="B31" s="7">
        <v>45866</v>
      </c>
      <c r="C31" s="54">
        <v>4189</v>
      </c>
      <c r="D31" s="9"/>
      <c r="E31" s="10">
        <v>18.25</v>
      </c>
      <c r="F31" s="33">
        <f t="shared" si="0"/>
        <v>76449.25</v>
      </c>
      <c r="G31" s="19"/>
      <c r="H31" s="16"/>
      <c r="I31" s="17"/>
      <c r="J31" s="18"/>
      <c r="M31" s="54">
        <v>4009</v>
      </c>
      <c r="N31" s="31">
        <f t="shared" si="1"/>
        <v>-180</v>
      </c>
    </row>
    <row r="32" spans="2:14" x14ac:dyDescent="0.25">
      <c r="B32" s="7">
        <v>45867</v>
      </c>
      <c r="C32" s="8">
        <v>3940</v>
      </c>
      <c r="D32" s="9"/>
      <c r="E32" s="10">
        <v>18.25</v>
      </c>
      <c r="F32" s="33">
        <f t="shared" si="0"/>
        <v>71905</v>
      </c>
      <c r="G32" s="19"/>
      <c r="H32" s="16"/>
      <c r="I32" s="17"/>
      <c r="J32" s="18"/>
      <c r="M32" s="8">
        <v>3940</v>
      </c>
      <c r="N32" s="31">
        <f t="shared" si="1"/>
        <v>0</v>
      </c>
    </row>
    <row r="33" spans="2:14" x14ac:dyDescent="0.25">
      <c r="B33" s="7">
        <v>45868</v>
      </c>
      <c r="C33" s="8">
        <v>3885</v>
      </c>
      <c r="D33" s="9"/>
      <c r="E33" s="10">
        <v>18.25</v>
      </c>
      <c r="F33" s="33">
        <f t="shared" si="0"/>
        <v>70901.25</v>
      </c>
      <c r="G33" s="19"/>
      <c r="H33" s="16"/>
      <c r="I33" s="17"/>
      <c r="J33" s="18"/>
      <c r="M33" s="8">
        <v>3885</v>
      </c>
      <c r="N33" s="31">
        <f t="shared" si="1"/>
        <v>0</v>
      </c>
    </row>
    <row r="34" spans="2:14" ht="15.75" thickBot="1" x14ac:dyDescent="0.3">
      <c r="B34" s="34">
        <v>45869</v>
      </c>
      <c r="C34" s="55">
        <v>3808</v>
      </c>
      <c r="D34" s="36"/>
      <c r="E34" s="10">
        <v>18.25</v>
      </c>
      <c r="F34" s="38">
        <f t="shared" si="0"/>
        <v>69496</v>
      </c>
      <c r="G34" s="20"/>
      <c r="H34" s="21"/>
      <c r="I34" s="22"/>
      <c r="J34" s="23"/>
      <c r="M34" s="55">
        <v>3830</v>
      </c>
      <c r="N34" s="31">
        <f t="shared" si="1"/>
        <v>22</v>
      </c>
    </row>
    <row r="35" spans="2:14" x14ac:dyDescent="0.25">
      <c r="B35" s="41" t="s">
        <v>10</v>
      </c>
      <c r="C35" s="42">
        <f>SUM(C4:C34)</f>
        <v>123069</v>
      </c>
      <c r="D35" s="43">
        <f>SUM(D4:D34)</f>
        <v>0</v>
      </c>
      <c r="E35" s="44"/>
      <c r="F35" s="45" t="s">
        <v>4</v>
      </c>
      <c r="G35" s="24"/>
      <c r="H35" s="73" t="s">
        <v>11</v>
      </c>
      <c r="I35" s="73"/>
      <c r="J35" s="25">
        <f>SUM(J4:J34)</f>
        <v>2268469.3449999997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4" t="s">
        <v>13</v>
      </c>
      <c r="I36" s="74"/>
      <c r="J36" s="18">
        <f>F36+F37</f>
        <v>2246009.25</v>
      </c>
      <c r="L36" s="31">
        <f>J36-J4-J5-J6+J37</f>
        <v>2268469.3424999998</v>
      </c>
    </row>
    <row r="37" spans="2:14" x14ac:dyDescent="0.25">
      <c r="B37" s="26" t="s">
        <v>14</v>
      </c>
      <c r="C37" s="30">
        <f>C35</f>
        <v>123069</v>
      </c>
      <c r="D37" s="9">
        <f>D35/1.03</f>
        <v>0</v>
      </c>
      <c r="E37" s="10"/>
      <c r="F37" s="33">
        <f>SUM(F4:F36)</f>
        <v>2246009.25</v>
      </c>
      <c r="G37" s="19"/>
      <c r="H37" s="17" t="s">
        <v>15</v>
      </c>
      <c r="I37" s="17">
        <v>0.01</v>
      </c>
      <c r="J37" s="18">
        <f>J36*I37</f>
        <v>22460.092499999999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5" t="s">
        <v>16</v>
      </c>
      <c r="C39" s="76"/>
      <c r="D39" s="27"/>
      <c r="E39" s="37"/>
      <c r="F39" s="38"/>
      <c r="G39" s="28"/>
      <c r="H39" s="77" t="s">
        <v>17</v>
      </c>
      <c r="I39" s="77"/>
      <c r="J39" s="29">
        <f>J36+J37+J38-J35</f>
        <v>-2.4999999441206455E-3</v>
      </c>
    </row>
    <row r="40" spans="2:14" ht="15.75" thickBot="1" x14ac:dyDescent="0.3">
      <c r="B40" s="67"/>
      <c r="C40" s="68"/>
      <c r="D40" s="68"/>
      <c r="E40" s="68"/>
      <c r="F40" s="68"/>
      <c r="G40" s="68"/>
      <c r="H40" s="68"/>
      <c r="I40" s="68"/>
      <c r="J40" s="69"/>
    </row>
    <row r="41" spans="2:14" ht="15.75" thickBot="1" x14ac:dyDescent="0.3">
      <c r="B41" s="67"/>
      <c r="C41" s="68"/>
      <c r="D41" s="68"/>
      <c r="E41" s="68"/>
      <c r="F41" s="68"/>
      <c r="G41" s="68"/>
      <c r="H41" s="68"/>
      <c r="I41" s="68"/>
      <c r="J41" s="69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H45" sqref="H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8" t="s">
        <v>31</v>
      </c>
      <c r="C2" s="79"/>
      <c r="D2" s="79"/>
      <c r="E2" s="79"/>
      <c r="F2" s="79"/>
      <c r="G2" s="79"/>
      <c r="H2" s="79"/>
      <c r="I2" s="79"/>
      <c r="J2" s="8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3678</v>
      </c>
      <c r="D4" s="9"/>
      <c r="E4" s="10">
        <v>19</v>
      </c>
      <c r="F4" s="33">
        <f>E4*C4</f>
        <v>69882</v>
      </c>
      <c r="G4" s="11"/>
      <c r="H4" s="12" t="s">
        <v>6</v>
      </c>
      <c r="I4" s="13">
        <v>0.01</v>
      </c>
      <c r="J4" s="14"/>
    </row>
    <row r="5" spans="2:29" x14ac:dyDescent="0.25">
      <c r="B5" s="7">
        <v>45871</v>
      </c>
      <c r="C5" s="8">
        <v>3698</v>
      </c>
      <c r="D5" s="9"/>
      <c r="E5" s="10">
        <v>19</v>
      </c>
      <c r="F5" s="33">
        <f t="shared" ref="F5:F34" si="0">E5*C5</f>
        <v>70262</v>
      </c>
      <c r="G5" s="11"/>
      <c r="H5" s="12" t="s">
        <v>7</v>
      </c>
      <c r="I5" s="13">
        <v>1E-3</v>
      </c>
      <c r="J5" s="14"/>
    </row>
    <row r="6" spans="2:29" x14ac:dyDescent="0.25">
      <c r="B6" s="7">
        <v>45872</v>
      </c>
      <c r="C6" s="8">
        <v>3746</v>
      </c>
      <c r="D6" s="9"/>
      <c r="E6" s="10">
        <v>19</v>
      </c>
      <c r="F6" s="33">
        <f t="shared" si="0"/>
        <v>71174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3814</v>
      </c>
      <c r="D7" s="9"/>
      <c r="E7" s="10">
        <v>19</v>
      </c>
      <c r="F7" s="33">
        <f t="shared" si="0"/>
        <v>72466</v>
      </c>
      <c r="G7" s="11"/>
      <c r="H7" s="12" t="s">
        <v>9</v>
      </c>
      <c r="I7" s="13"/>
      <c r="J7" s="14">
        <f>'TEMMUZ 2025'!J39*-1</f>
        <v>2.4999999441206455E-3</v>
      </c>
    </row>
    <row r="8" spans="2:29" x14ac:dyDescent="0.25">
      <c r="B8" s="7">
        <v>45874</v>
      </c>
      <c r="C8" s="8">
        <v>3813</v>
      </c>
      <c r="D8" s="9"/>
      <c r="E8" s="10">
        <v>19</v>
      </c>
      <c r="F8" s="33">
        <f t="shared" si="0"/>
        <v>72447</v>
      </c>
      <c r="G8" s="15">
        <v>45917</v>
      </c>
      <c r="H8" s="16" t="s">
        <v>34</v>
      </c>
      <c r="I8" s="17"/>
      <c r="J8" s="18">
        <v>2350103.35</v>
      </c>
      <c r="L8" s="51">
        <v>122465</v>
      </c>
      <c r="M8" s="51">
        <v>18.25</v>
      </c>
      <c r="N8" s="51">
        <f>L8*M8</f>
        <v>2234986.25</v>
      </c>
    </row>
    <row r="9" spans="2:29" x14ac:dyDescent="0.25">
      <c r="B9" s="7">
        <v>45875</v>
      </c>
      <c r="C9" s="8">
        <v>3957</v>
      </c>
      <c r="D9" s="9"/>
      <c r="E9" s="10">
        <v>19</v>
      </c>
      <c r="F9" s="33">
        <f t="shared" si="0"/>
        <v>75183</v>
      </c>
      <c r="G9" s="15"/>
      <c r="H9" s="16"/>
      <c r="I9" s="17"/>
      <c r="J9" s="18"/>
      <c r="L9" s="51"/>
      <c r="M9" s="51"/>
      <c r="N9" s="51">
        <f>N8*0.01</f>
        <v>22349.862499999999</v>
      </c>
    </row>
    <row r="10" spans="2:29" x14ac:dyDescent="0.25">
      <c r="B10" s="7">
        <v>45876</v>
      </c>
      <c r="C10" s="8">
        <v>3878</v>
      </c>
      <c r="D10" s="9"/>
      <c r="E10" s="10">
        <v>19</v>
      </c>
      <c r="F10" s="33">
        <f t="shared" si="0"/>
        <v>73682</v>
      </c>
      <c r="G10" s="15"/>
      <c r="H10" s="16"/>
      <c r="I10" s="17"/>
      <c r="J10" s="18"/>
      <c r="L10" s="51"/>
      <c r="M10" s="51"/>
      <c r="N10" s="51">
        <f>N8+N9</f>
        <v>2257336.1124999998</v>
      </c>
    </row>
    <row r="11" spans="2:29" x14ac:dyDescent="0.25">
      <c r="B11" s="7">
        <v>45877</v>
      </c>
      <c r="C11" s="8">
        <v>3834</v>
      </c>
      <c r="D11" s="9"/>
      <c r="E11" s="10">
        <v>19</v>
      </c>
      <c r="F11" s="33">
        <f t="shared" si="0"/>
        <v>72846</v>
      </c>
      <c r="G11" s="19"/>
      <c r="H11" s="16"/>
      <c r="I11" s="17"/>
      <c r="J11" s="18"/>
      <c r="L11" s="51"/>
      <c r="M11" s="51"/>
      <c r="N11" s="51"/>
    </row>
    <row r="12" spans="2:29" x14ac:dyDescent="0.25">
      <c r="B12" s="7">
        <v>45878</v>
      </c>
      <c r="C12" s="8">
        <v>3883</v>
      </c>
      <c r="D12" s="9"/>
      <c r="E12" s="10">
        <v>19</v>
      </c>
      <c r="F12" s="33">
        <f t="shared" si="0"/>
        <v>73777</v>
      </c>
      <c r="G12" s="19"/>
      <c r="H12" s="16"/>
      <c r="I12" s="17"/>
      <c r="J12" s="18"/>
      <c r="L12" s="51"/>
      <c r="M12" s="51"/>
      <c r="N12" s="51"/>
    </row>
    <row r="13" spans="2:29" x14ac:dyDescent="0.25">
      <c r="B13" s="7">
        <v>45879</v>
      </c>
      <c r="C13" s="8">
        <v>3888</v>
      </c>
      <c r="D13" s="9"/>
      <c r="E13" s="10">
        <v>19</v>
      </c>
      <c r="F13" s="33">
        <f t="shared" si="0"/>
        <v>73872</v>
      </c>
      <c r="G13" s="19"/>
      <c r="H13" s="16"/>
      <c r="I13" s="17"/>
      <c r="J13" s="18"/>
      <c r="L13" s="51"/>
      <c r="M13" s="51"/>
      <c r="N13" s="51"/>
    </row>
    <row r="14" spans="2:29" x14ac:dyDescent="0.25">
      <c r="B14" s="7">
        <v>45880</v>
      </c>
      <c r="C14" s="8">
        <v>3876</v>
      </c>
      <c r="D14" s="9"/>
      <c r="E14" s="10">
        <v>19</v>
      </c>
      <c r="F14" s="33">
        <f t="shared" si="0"/>
        <v>73644</v>
      </c>
      <c r="G14" s="19"/>
      <c r="H14" s="16"/>
      <c r="I14" s="17"/>
      <c r="J14" s="18"/>
      <c r="L14" s="51">
        <v>122465</v>
      </c>
      <c r="M14" s="51">
        <v>19</v>
      </c>
      <c r="N14" s="51">
        <f>L14*M14</f>
        <v>2326835</v>
      </c>
    </row>
    <row r="15" spans="2:29" x14ac:dyDescent="0.25">
      <c r="B15" s="7">
        <v>45881</v>
      </c>
      <c r="C15" s="8">
        <v>3783</v>
      </c>
      <c r="D15" s="9"/>
      <c r="E15" s="10">
        <v>19</v>
      </c>
      <c r="F15" s="33">
        <f t="shared" si="0"/>
        <v>71877</v>
      </c>
      <c r="G15" s="19"/>
      <c r="H15" s="16"/>
      <c r="I15" s="17"/>
      <c r="J15" s="18"/>
      <c r="L15" s="51"/>
      <c r="M15" s="51"/>
      <c r="N15" s="51">
        <f>N14*0.01</f>
        <v>23268.350000000002</v>
      </c>
    </row>
    <row r="16" spans="2:29" x14ac:dyDescent="0.25">
      <c r="B16" s="7">
        <v>45882</v>
      </c>
      <c r="C16" s="8">
        <v>3940</v>
      </c>
      <c r="D16" s="9"/>
      <c r="E16" s="10">
        <v>19</v>
      </c>
      <c r="F16" s="33">
        <f t="shared" si="0"/>
        <v>74860</v>
      </c>
      <c r="G16" s="19"/>
      <c r="H16" s="16"/>
      <c r="I16" s="17"/>
      <c r="J16" s="18"/>
      <c r="L16" s="51"/>
      <c r="M16" s="51"/>
      <c r="N16" s="51">
        <f>N14+N15</f>
        <v>2350103.35</v>
      </c>
    </row>
    <row r="17" spans="2:14" x14ac:dyDescent="0.25">
      <c r="B17" s="7">
        <v>45883</v>
      </c>
      <c r="C17" s="8">
        <v>3869</v>
      </c>
      <c r="D17" s="9"/>
      <c r="E17" s="10">
        <v>19</v>
      </c>
      <c r="F17" s="33">
        <f t="shared" si="0"/>
        <v>73511</v>
      </c>
      <c r="G17" s="19"/>
      <c r="H17" s="16"/>
      <c r="I17" s="17"/>
      <c r="J17" s="18"/>
      <c r="M17" s="31"/>
    </row>
    <row r="18" spans="2:14" x14ac:dyDescent="0.25">
      <c r="B18" s="7">
        <v>45884</v>
      </c>
      <c r="C18" s="8">
        <v>3966</v>
      </c>
      <c r="D18" s="9"/>
      <c r="E18" s="10">
        <v>19</v>
      </c>
      <c r="F18" s="33">
        <f t="shared" si="0"/>
        <v>75354</v>
      </c>
      <c r="G18" s="19"/>
      <c r="H18" s="16"/>
      <c r="I18" s="17"/>
      <c r="J18" s="18"/>
    </row>
    <row r="19" spans="2:14" x14ac:dyDescent="0.25">
      <c r="B19" s="7">
        <v>45885</v>
      </c>
      <c r="C19" s="8">
        <v>3961</v>
      </c>
      <c r="D19" s="9"/>
      <c r="E19" s="10">
        <v>19</v>
      </c>
      <c r="F19" s="33">
        <f t="shared" si="0"/>
        <v>75259</v>
      </c>
      <c r="G19" s="19"/>
      <c r="H19" s="16"/>
      <c r="I19" s="17"/>
      <c r="J19" s="18"/>
      <c r="M19" s="57" t="s">
        <v>37</v>
      </c>
      <c r="N19" s="58">
        <f>N16-N10</f>
        <v>92767.237500000279</v>
      </c>
    </row>
    <row r="20" spans="2:14" x14ac:dyDescent="0.25">
      <c r="B20" s="7">
        <v>45886</v>
      </c>
      <c r="C20" s="8">
        <v>4037</v>
      </c>
      <c r="D20" s="9"/>
      <c r="E20" s="10">
        <v>19</v>
      </c>
      <c r="F20" s="33">
        <f t="shared" si="0"/>
        <v>76703</v>
      </c>
      <c r="G20" s="19"/>
      <c r="H20" s="16"/>
      <c r="I20" s="17"/>
      <c r="J20" s="18"/>
    </row>
    <row r="21" spans="2:14" x14ac:dyDescent="0.25">
      <c r="B21" s="7">
        <v>45887</v>
      </c>
      <c r="C21" s="8">
        <v>4011</v>
      </c>
      <c r="D21" s="9"/>
      <c r="E21" s="10">
        <v>19</v>
      </c>
      <c r="F21" s="33">
        <f t="shared" si="0"/>
        <v>76209</v>
      </c>
      <c r="G21" s="19"/>
      <c r="H21" s="16"/>
      <c r="I21" s="17"/>
      <c r="J21" s="18"/>
    </row>
    <row r="22" spans="2:14" x14ac:dyDescent="0.25">
      <c r="B22" s="7">
        <v>45888</v>
      </c>
      <c r="C22" s="8">
        <v>4051</v>
      </c>
      <c r="D22" s="9"/>
      <c r="E22" s="10">
        <v>19</v>
      </c>
      <c r="F22" s="33">
        <f t="shared" si="0"/>
        <v>76969</v>
      </c>
      <c r="G22" s="19"/>
      <c r="H22" s="16"/>
      <c r="I22" s="17"/>
      <c r="J22" s="18"/>
    </row>
    <row r="23" spans="2:14" x14ac:dyDescent="0.25">
      <c r="B23" s="7">
        <v>45889</v>
      </c>
      <c r="C23" s="8">
        <v>4142</v>
      </c>
      <c r="D23" s="9"/>
      <c r="E23" s="10">
        <v>19</v>
      </c>
      <c r="F23" s="33">
        <f t="shared" si="0"/>
        <v>78698</v>
      </c>
      <c r="G23" s="19"/>
      <c r="H23" s="16"/>
      <c r="I23" s="17"/>
      <c r="J23" s="18"/>
      <c r="N23" s="31"/>
    </row>
    <row r="24" spans="2:14" x14ac:dyDescent="0.25">
      <c r="B24" s="7">
        <v>45890</v>
      </c>
      <c r="C24" s="8">
        <v>4076</v>
      </c>
      <c r="D24" s="9"/>
      <c r="E24" s="10">
        <v>19</v>
      </c>
      <c r="F24" s="33">
        <f t="shared" si="0"/>
        <v>77444</v>
      </c>
      <c r="G24" s="19"/>
      <c r="H24" s="16"/>
      <c r="I24" s="17"/>
      <c r="J24" s="18"/>
      <c r="M24" s="56"/>
      <c r="N24" s="31"/>
    </row>
    <row r="25" spans="2:14" x14ac:dyDescent="0.25">
      <c r="B25" s="7">
        <v>45891</v>
      </c>
      <c r="C25" s="8">
        <v>4102</v>
      </c>
      <c r="D25" s="9"/>
      <c r="E25" s="10">
        <v>19</v>
      </c>
      <c r="F25" s="33">
        <f t="shared" si="0"/>
        <v>77938</v>
      </c>
      <c r="G25" s="19"/>
      <c r="H25" s="16"/>
      <c r="I25" s="17"/>
      <c r="J25" s="18"/>
      <c r="N25" s="31"/>
    </row>
    <row r="26" spans="2:14" x14ac:dyDescent="0.25">
      <c r="B26" s="7">
        <v>45892</v>
      </c>
      <c r="C26" s="8">
        <v>4054</v>
      </c>
      <c r="D26" s="9"/>
      <c r="E26" s="10">
        <v>19</v>
      </c>
      <c r="F26" s="33">
        <f t="shared" si="0"/>
        <v>77026</v>
      </c>
      <c r="G26" s="19"/>
      <c r="H26" s="16"/>
      <c r="I26" s="17"/>
      <c r="J26" s="18"/>
    </row>
    <row r="27" spans="2:14" x14ac:dyDescent="0.25">
      <c r="B27" s="7">
        <v>45893</v>
      </c>
      <c r="C27" s="8">
        <v>4121</v>
      </c>
      <c r="D27" s="9"/>
      <c r="E27" s="10">
        <v>19</v>
      </c>
      <c r="F27" s="33">
        <f t="shared" si="0"/>
        <v>78299</v>
      </c>
      <c r="G27" s="19"/>
      <c r="H27" s="16"/>
      <c r="I27" s="17"/>
      <c r="J27" s="18"/>
    </row>
    <row r="28" spans="2:14" x14ac:dyDescent="0.25">
      <c r="B28" s="7">
        <v>45894</v>
      </c>
      <c r="C28" s="8">
        <v>4166</v>
      </c>
      <c r="D28" s="9"/>
      <c r="E28" s="10">
        <v>19</v>
      </c>
      <c r="F28" s="33">
        <f t="shared" si="0"/>
        <v>79154</v>
      </c>
      <c r="G28" s="19"/>
      <c r="H28" s="16"/>
      <c r="I28" s="17"/>
      <c r="J28" s="18"/>
    </row>
    <row r="29" spans="2:14" x14ac:dyDescent="0.25">
      <c r="B29" s="7">
        <v>45895</v>
      </c>
      <c r="C29" s="8">
        <v>3974</v>
      </c>
      <c r="D29" s="9"/>
      <c r="E29" s="10">
        <v>19</v>
      </c>
      <c r="F29" s="33">
        <f t="shared" si="0"/>
        <v>75506</v>
      </c>
      <c r="G29" s="19"/>
      <c r="H29" s="16"/>
      <c r="I29" s="17"/>
      <c r="J29" s="18"/>
    </row>
    <row r="30" spans="2:14" x14ac:dyDescent="0.25">
      <c r="B30" s="7">
        <v>45896</v>
      </c>
      <c r="C30" s="8">
        <v>4163</v>
      </c>
      <c r="D30" s="9"/>
      <c r="E30" s="10">
        <v>19</v>
      </c>
      <c r="F30" s="33">
        <f t="shared" si="0"/>
        <v>79097</v>
      </c>
      <c r="G30" s="19"/>
      <c r="H30" s="16"/>
      <c r="I30" s="17"/>
      <c r="J30" s="18"/>
    </row>
    <row r="31" spans="2:14" x14ac:dyDescent="0.25">
      <c r="B31" s="7">
        <v>45897</v>
      </c>
      <c r="C31" s="8">
        <v>4098</v>
      </c>
      <c r="D31" s="9"/>
      <c r="E31" s="10">
        <v>19</v>
      </c>
      <c r="F31" s="33">
        <f t="shared" si="0"/>
        <v>77862</v>
      </c>
      <c r="G31" s="19"/>
      <c r="H31" s="16"/>
      <c r="I31" s="17"/>
      <c r="J31" s="18"/>
    </row>
    <row r="32" spans="2:14" x14ac:dyDescent="0.25">
      <c r="B32" s="7">
        <v>45898</v>
      </c>
      <c r="C32" s="8">
        <v>4017</v>
      </c>
      <c r="D32" s="9"/>
      <c r="E32" s="10">
        <v>19</v>
      </c>
      <c r="F32" s="33">
        <f t="shared" si="0"/>
        <v>76323</v>
      </c>
      <c r="G32" s="19"/>
      <c r="H32" s="16"/>
      <c r="I32" s="17"/>
      <c r="J32" s="18"/>
    </row>
    <row r="33" spans="2:14" x14ac:dyDescent="0.25">
      <c r="B33" s="7">
        <v>45899</v>
      </c>
      <c r="C33" s="8">
        <v>3863</v>
      </c>
      <c r="D33" s="9"/>
      <c r="E33" s="10">
        <v>19</v>
      </c>
      <c r="F33" s="33">
        <f t="shared" si="0"/>
        <v>73397</v>
      </c>
      <c r="G33" s="19"/>
      <c r="H33" s="16"/>
      <c r="I33" s="17"/>
      <c r="J33" s="18"/>
    </row>
    <row r="34" spans="2:14" ht="15.75" thickBot="1" x14ac:dyDescent="0.3">
      <c r="B34" s="34">
        <v>45900</v>
      </c>
      <c r="C34" s="35">
        <v>4006</v>
      </c>
      <c r="D34" s="36"/>
      <c r="E34" s="10">
        <v>19</v>
      </c>
      <c r="F34" s="38">
        <f t="shared" si="0"/>
        <v>76114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122465</v>
      </c>
      <c r="D35" s="43">
        <f>SUM(D4:D34)</f>
        <v>0</v>
      </c>
      <c r="E35" s="44"/>
      <c r="F35" s="45" t="s">
        <v>4</v>
      </c>
      <c r="G35" s="24"/>
      <c r="H35" s="73" t="s">
        <v>11</v>
      </c>
      <c r="I35" s="73"/>
      <c r="J35" s="25">
        <f>SUM(J4:J34)</f>
        <v>2350103.3525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4" t="s">
        <v>13</v>
      </c>
      <c r="I36" s="74"/>
      <c r="J36" s="18">
        <f>F36+F37</f>
        <v>2326835</v>
      </c>
      <c r="L36" s="31">
        <f>J36-J4-J5-J6+J37</f>
        <v>2350103.35</v>
      </c>
      <c r="M36" s="31">
        <v>2350103.35</v>
      </c>
      <c r="N36" s="31">
        <f>L36-M36</f>
        <v>0</v>
      </c>
    </row>
    <row r="37" spans="2:14" x14ac:dyDescent="0.25">
      <c r="B37" s="26" t="s">
        <v>14</v>
      </c>
      <c r="C37" s="30">
        <f>C35</f>
        <v>122465</v>
      </c>
      <c r="D37" s="9">
        <f>D35/1.03</f>
        <v>0</v>
      </c>
      <c r="E37" s="10"/>
      <c r="F37" s="33">
        <f>SUM(F4:F36)</f>
        <v>2326835</v>
      </c>
      <c r="G37" s="19"/>
      <c r="H37" s="17" t="s">
        <v>15</v>
      </c>
      <c r="I37" s="17">
        <v>0.01</v>
      </c>
      <c r="J37" s="18">
        <f>J36*I37</f>
        <v>23268.350000000002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5" t="s">
        <v>16</v>
      </c>
      <c r="C39" s="76"/>
      <c r="D39" s="27"/>
      <c r="E39" s="37"/>
      <c r="F39" s="38"/>
      <c r="G39" s="28"/>
      <c r="H39" s="77" t="s">
        <v>17</v>
      </c>
      <c r="I39" s="77"/>
      <c r="J39" s="29">
        <f>J36+J37+J38-J35</f>
        <v>-2.4999999441206455E-3</v>
      </c>
    </row>
    <row r="40" spans="2:14" ht="15.75" thickBot="1" x14ac:dyDescent="0.3">
      <c r="B40" s="67"/>
      <c r="C40" s="68"/>
      <c r="D40" s="68"/>
      <c r="E40" s="68"/>
      <c r="F40" s="68"/>
      <c r="G40" s="68"/>
      <c r="H40" s="68"/>
      <c r="I40" s="68"/>
      <c r="J40" s="69"/>
    </row>
    <row r="41" spans="2:14" ht="15.75" thickBot="1" x14ac:dyDescent="0.3">
      <c r="B41" s="67"/>
      <c r="C41" s="68"/>
      <c r="D41" s="68"/>
      <c r="E41" s="68"/>
      <c r="F41" s="68"/>
      <c r="G41" s="68"/>
      <c r="H41" s="68"/>
      <c r="I41" s="68"/>
      <c r="J41" s="69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R17" sqref="R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8" t="s">
        <v>31</v>
      </c>
      <c r="C2" s="79"/>
      <c r="D2" s="79"/>
      <c r="E2" s="79"/>
      <c r="F2" s="79"/>
      <c r="G2" s="79"/>
      <c r="H2" s="79"/>
      <c r="I2" s="79"/>
      <c r="J2" s="8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4020</v>
      </c>
      <c r="D4" s="9"/>
      <c r="E4" s="10">
        <v>19</v>
      </c>
      <c r="F4" s="33">
        <f>E4*C4</f>
        <v>76380</v>
      </c>
      <c r="G4" s="11"/>
      <c r="H4" s="12" t="s">
        <v>6</v>
      </c>
      <c r="I4" s="13">
        <v>0.01</v>
      </c>
      <c r="J4" s="14"/>
    </row>
    <row r="5" spans="2:29" x14ac:dyDescent="0.25">
      <c r="B5" s="7">
        <v>45902</v>
      </c>
      <c r="C5" s="8">
        <v>3889</v>
      </c>
      <c r="D5" s="9"/>
      <c r="E5" s="10">
        <v>19</v>
      </c>
      <c r="F5" s="33">
        <f t="shared" ref="F5:F34" si="0">E5*C5</f>
        <v>73891</v>
      </c>
      <c r="G5" s="11"/>
      <c r="H5" s="12" t="s">
        <v>7</v>
      </c>
      <c r="I5" s="13">
        <v>1E-3</v>
      </c>
      <c r="J5" s="14"/>
    </row>
    <row r="6" spans="2:29" x14ac:dyDescent="0.25">
      <c r="B6" s="7">
        <v>45903</v>
      </c>
      <c r="C6" s="8">
        <v>4005</v>
      </c>
      <c r="D6" s="9"/>
      <c r="E6" s="10">
        <v>19</v>
      </c>
      <c r="F6" s="33">
        <f t="shared" si="0"/>
        <v>76095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>
        <v>3945</v>
      </c>
      <c r="D7" s="9"/>
      <c r="E7" s="10">
        <v>19</v>
      </c>
      <c r="F7" s="33">
        <f t="shared" si="0"/>
        <v>74955</v>
      </c>
      <c r="G7" s="11"/>
      <c r="H7" s="12" t="s">
        <v>9</v>
      </c>
      <c r="I7" s="13"/>
      <c r="J7" s="14">
        <f>'AĞUSTOS 2025'!J39*-1</f>
        <v>2.4999999441206455E-3</v>
      </c>
    </row>
    <row r="8" spans="2:29" x14ac:dyDescent="0.25">
      <c r="B8" s="7">
        <v>45905</v>
      </c>
      <c r="C8" s="8">
        <v>3824</v>
      </c>
      <c r="D8" s="9"/>
      <c r="E8" s="10">
        <v>19</v>
      </c>
      <c r="F8" s="33">
        <f t="shared" si="0"/>
        <v>72656</v>
      </c>
      <c r="G8" s="15">
        <v>45938</v>
      </c>
      <c r="H8" s="16" t="s">
        <v>38</v>
      </c>
      <c r="I8" s="17"/>
      <c r="J8" s="18">
        <v>1375000</v>
      </c>
    </row>
    <row r="9" spans="2:29" x14ac:dyDescent="0.25">
      <c r="B9" s="7">
        <v>45906</v>
      </c>
      <c r="C9" s="8">
        <v>3928</v>
      </c>
      <c r="D9" s="9"/>
      <c r="E9" s="10">
        <v>19</v>
      </c>
      <c r="F9" s="33">
        <f t="shared" si="0"/>
        <v>74632</v>
      </c>
      <c r="G9" s="15">
        <v>45947</v>
      </c>
      <c r="H9" s="16" t="s">
        <v>36</v>
      </c>
      <c r="I9" s="17"/>
      <c r="J9" s="18">
        <v>1000760.38</v>
      </c>
    </row>
    <row r="10" spans="2:29" x14ac:dyDescent="0.25">
      <c r="B10" s="7">
        <v>45907</v>
      </c>
      <c r="C10" s="8">
        <v>3849</v>
      </c>
      <c r="D10" s="9"/>
      <c r="E10" s="10">
        <v>19</v>
      </c>
      <c r="F10" s="33">
        <f t="shared" si="0"/>
        <v>73131</v>
      </c>
      <c r="G10" s="15"/>
      <c r="H10" s="16"/>
      <c r="I10" s="17"/>
      <c r="J10" s="18"/>
    </row>
    <row r="11" spans="2:29" x14ac:dyDescent="0.25">
      <c r="B11" s="7">
        <v>45908</v>
      </c>
      <c r="C11" s="8">
        <v>3913</v>
      </c>
      <c r="D11" s="9"/>
      <c r="E11" s="10">
        <v>19</v>
      </c>
      <c r="F11" s="33">
        <f t="shared" si="0"/>
        <v>74347</v>
      </c>
      <c r="G11" s="19"/>
      <c r="H11" s="16"/>
      <c r="I11" s="17"/>
      <c r="J11" s="18"/>
    </row>
    <row r="12" spans="2:29" x14ac:dyDescent="0.25">
      <c r="B12" s="7">
        <v>45909</v>
      </c>
      <c r="C12" s="8">
        <v>3932</v>
      </c>
      <c r="D12" s="9"/>
      <c r="E12" s="10">
        <v>19</v>
      </c>
      <c r="F12" s="33">
        <f t="shared" si="0"/>
        <v>74708</v>
      </c>
      <c r="G12" s="19"/>
      <c r="H12" s="16"/>
      <c r="I12" s="17"/>
      <c r="J12" s="18"/>
    </row>
    <row r="13" spans="2:29" x14ac:dyDescent="0.25">
      <c r="B13" s="7">
        <v>45910</v>
      </c>
      <c r="C13" s="8">
        <v>4010</v>
      </c>
      <c r="D13" s="9"/>
      <c r="E13" s="10">
        <v>19</v>
      </c>
      <c r="F13" s="33">
        <f t="shared" si="0"/>
        <v>76190</v>
      </c>
      <c r="G13" s="19"/>
      <c r="H13" s="16"/>
      <c r="I13" s="17"/>
      <c r="J13" s="18"/>
    </row>
    <row r="14" spans="2:29" x14ac:dyDescent="0.25">
      <c r="B14" s="7">
        <v>45911</v>
      </c>
      <c r="C14" s="8">
        <v>3948</v>
      </c>
      <c r="D14" s="9"/>
      <c r="E14" s="10">
        <v>19</v>
      </c>
      <c r="F14" s="33">
        <f t="shared" si="0"/>
        <v>75012</v>
      </c>
      <c r="G14" s="19"/>
      <c r="H14" s="16"/>
      <c r="I14" s="17"/>
      <c r="J14" s="18"/>
    </row>
    <row r="15" spans="2:29" x14ac:dyDescent="0.25">
      <c r="B15" s="7">
        <v>45912</v>
      </c>
      <c r="C15" s="8">
        <v>4018</v>
      </c>
      <c r="D15" s="9"/>
      <c r="E15" s="10">
        <v>19</v>
      </c>
      <c r="F15" s="33">
        <f t="shared" si="0"/>
        <v>76342</v>
      </c>
      <c r="G15" s="19"/>
      <c r="H15" s="16"/>
      <c r="I15" s="17"/>
      <c r="J15" s="18"/>
    </row>
    <row r="16" spans="2:29" x14ac:dyDescent="0.25">
      <c r="B16" s="7">
        <v>45913</v>
      </c>
      <c r="C16" s="8">
        <v>4123</v>
      </c>
      <c r="D16" s="9"/>
      <c r="E16" s="10">
        <v>19</v>
      </c>
      <c r="F16" s="33">
        <f t="shared" si="0"/>
        <v>78337</v>
      </c>
      <c r="G16" s="19"/>
      <c r="H16" s="16"/>
      <c r="I16" s="17"/>
      <c r="J16" s="18"/>
    </row>
    <row r="17" spans="2:10" x14ac:dyDescent="0.25">
      <c r="B17" s="7">
        <v>45914</v>
      </c>
      <c r="C17" s="8">
        <v>4226</v>
      </c>
      <c r="D17" s="9"/>
      <c r="E17" s="10">
        <v>19</v>
      </c>
      <c r="F17" s="33">
        <f t="shared" si="0"/>
        <v>80294</v>
      </c>
      <c r="G17" s="19"/>
      <c r="H17" s="16"/>
      <c r="I17" s="17"/>
      <c r="J17" s="18"/>
    </row>
    <row r="18" spans="2:10" x14ac:dyDescent="0.25">
      <c r="B18" s="7">
        <v>45915</v>
      </c>
      <c r="C18" s="8">
        <v>4237</v>
      </c>
      <c r="D18" s="9"/>
      <c r="E18" s="10">
        <v>19</v>
      </c>
      <c r="F18" s="33">
        <f t="shared" si="0"/>
        <v>80503</v>
      </c>
      <c r="G18" s="19"/>
      <c r="H18" s="16"/>
      <c r="I18" s="17"/>
      <c r="J18" s="18"/>
    </row>
    <row r="19" spans="2:10" x14ac:dyDescent="0.25">
      <c r="B19" s="7">
        <v>45916</v>
      </c>
      <c r="C19" s="8">
        <v>4121</v>
      </c>
      <c r="D19" s="9"/>
      <c r="E19" s="10">
        <v>19</v>
      </c>
      <c r="F19" s="33">
        <f t="shared" si="0"/>
        <v>78299</v>
      </c>
      <c r="G19" s="19"/>
      <c r="H19" s="16"/>
      <c r="I19" s="17"/>
      <c r="J19" s="18"/>
    </row>
    <row r="20" spans="2:10" x14ac:dyDescent="0.25">
      <c r="B20" s="7">
        <v>45917</v>
      </c>
      <c r="C20" s="8">
        <v>4264</v>
      </c>
      <c r="D20" s="9"/>
      <c r="E20" s="10">
        <v>19</v>
      </c>
      <c r="F20" s="33">
        <f t="shared" si="0"/>
        <v>81016</v>
      </c>
      <c r="G20" s="19"/>
      <c r="H20" s="16"/>
      <c r="I20" s="17"/>
      <c r="J20" s="18"/>
    </row>
    <row r="21" spans="2:10" x14ac:dyDescent="0.25">
      <c r="B21" s="7">
        <v>45918</v>
      </c>
      <c r="C21" s="8">
        <v>4261</v>
      </c>
      <c r="D21" s="9"/>
      <c r="E21" s="10">
        <v>19</v>
      </c>
      <c r="F21" s="33">
        <f t="shared" si="0"/>
        <v>80959</v>
      </c>
      <c r="G21" s="19"/>
      <c r="H21" s="16"/>
      <c r="I21" s="17"/>
      <c r="J21" s="18"/>
    </row>
    <row r="22" spans="2:10" x14ac:dyDescent="0.25">
      <c r="B22" s="7">
        <v>45919</v>
      </c>
      <c r="C22" s="8">
        <v>4283</v>
      </c>
      <c r="D22" s="9"/>
      <c r="E22" s="10">
        <v>19</v>
      </c>
      <c r="F22" s="33">
        <f t="shared" si="0"/>
        <v>81377</v>
      </c>
      <c r="G22" s="19"/>
      <c r="H22" s="16"/>
      <c r="I22" s="17"/>
      <c r="J22" s="18"/>
    </row>
    <row r="23" spans="2:10" x14ac:dyDescent="0.25">
      <c r="B23" s="7">
        <v>45920</v>
      </c>
      <c r="C23" s="8">
        <v>4214</v>
      </c>
      <c r="D23" s="9"/>
      <c r="E23" s="10">
        <v>19</v>
      </c>
      <c r="F23" s="33">
        <f t="shared" si="0"/>
        <v>80066</v>
      </c>
      <c r="G23" s="19"/>
      <c r="H23" s="16"/>
      <c r="I23" s="17"/>
      <c r="J23" s="18"/>
    </row>
    <row r="24" spans="2:10" x14ac:dyDescent="0.25">
      <c r="B24" s="7">
        <v>45921</v>
      </c>
      <c r="C24" s="8">
        <v>4245</v>
      </c>
      <c r="D24" s="9"/>
      <c r="E24" s="10">
        <v>19</v>
      </c>
      <c r="F24" s="33">
        <f t="shared" si="0"/>
        <v>80655</v>
      </c>
      <c r="G24" s="19"/>
      <c r="H24" s="16"/>
      <c r="I24" s="17"/>
      <c r="J24" s="18"/>
    </row>
    <row r="25" spans="2:10" x14ac:dyDescent="0.25">
      <c r="B25" s="7">
        <v>45922</v>
      </c>
      <c r="C25" s="8">
        <v>4232</v>
      </c>
      <c r="D25" s="9"/>
      <c r="E25" s="10">
        <v>19</v>
      </c>
      <c r="F25" s="33">
        <f t="shared" si="0"/>
        <v>80408</v>
      </c>
      <c r="G25" s="19"/>
      <c r="H25" s="16"/>
      <c r="I25" s="17"/>
      <c r="J25" s="18"/>
    </row>
    <row r="26" spans="2:10" x14ac:dyDescent="0.25">
      <c r="B26" s="7">
        <v>45923</v>
      </c>
      <c r="C26" s="8">
        <v>4173</v>
      </c>
      <c r="D26" s="9"/>
      <c r="E26" s="10">
        <v>19</v>
      </c>
      <c r="F26" s="33">
        <f t="shared" si="0"/>
        <v>79287</v>
      </c>
      <c r="G26" s="19"/>
      <c r="H26" s="16"/>
      <c r="I26" s="17"/>
      <c r="J26" s="18"/>
    </row>
    <row r="27" spans="2:10" x14ac:dyDescent="0.25">
      <c r="B27" s="7">
        <v>45924</v>
      </c>
      <c r="C27" s="8">
        <v>4311</v>
      </c>
      <c r="D27" s="9"/>
      <c r="E27" s="10">
        <v>19</v>
      </c>
      <c r="F27" s="33">
        <f t="shared" si="0"/>
        <v>81909</v>
      </c>
      <c r="G27" s="19"/>
      <c r="H27" s="16"/>
      <c r="I27" s="17"/>
      <c r="J27" s="18"/>
    </row>
    <row r="28" spans="2:10" x14ac:dyDescent="0.25">
      <c r="B28" s="7">
        <v>45925</v>
      </c>
      <c r="C28" s="8">
        <v>4352</v>
      </c>
      <c r="D28" s="9"/>
      <c r="E28" s="10">
        <v>19</v>
      </c>
      <c r="F28" s="33">
        <f t="shared" si="0"/>
        <v>82688</v>
      </c>
      <c r="G28" s="19"/>
      <c r="H28" s="16"/>
      <c r="I28" s="17"/>
      <c r="J28" s="18"/>
    </row>
    <row r="29" spans="2:10" x14ac:dyDescent="0.25">
      <c r="B29" s="7">
        <v>45926</v>
      </c>
      <c r="C29" s="8">
        <v>4283</v>
      </c>
      <c r="D29" s="9"/>
      <c r="E29" s="10">
        <v>19</v>
      </c>
      <c r="F29" s="33">
        <f t="shared" si="0"/>
        <v>81377</v>
      </c>
      <c r="G29" s="19"/>
      <c r="H29" s="16"/>
      <c r="I29" s="17"/>
      <c r="J29" s="18"/>
    </row>
    <row r="30" spans="2:10" x14ac:dyDescent="0.25">
      <c r="B30" s="7">
        <v>45927</v>
      </c>
      <c r="C30" s="8">
        <v>4237</v>
      </c>
      <c r="D30" s="9"/>
      <c r="E30" s="10">
        <v>19</v>
      </c>
      <c r="F30" s="33">
        <f t="shared" si="0"/>
        <v>80503</v>
      </c>
      <c r="G30" s="19"/>
      <c r="H30" s="16"/>
      <c r="I30" s="17"/>
      <c r="J30" s="18"/>
    </row>
    <row r="31" spans="2:10" x14ac:dyDescent="0.25">
      <c r="B31" s="7">
        <v>45928</v>
      </c>
      <c r="C31" s="8">
        <v>4301</v>
      </c>
      <c r="D31" s="9"/>
      <c r="E31" s="10">
        <v>19</v>
      </c>
      <c r="F31" s="33">
        <f t="shared" si="0"/>
        <v>81719</v>
      </c>
      <c r="G31" s="19"/>
      <c r="H31" s="16"/>
      <c r="I31" s="17"/>
      <c r="J31" s="18"/>
    </row>
    <row r="32" spans="2:10" x14ac:dyDescent="0.25">
      <c r="B32" s="7">
        <v>45929</v>
      </c>
      <c r="C32" s="8">
        <v>4358</v>
      </c>
      <c r="D32" s="9"/>
      <c r="E32" s="10">
        <v>19</v>
      </c>
      <c r="F32" s="33">
        <f t="shared" si="0"/>
        <v>82802</v>
      </c>
      <c r="G32" s="19"/>
      <c r="H32" s="16"/>
      <c r="I32" s="17"/>
      <c r="J32" s="18"/>
    </row>
    <row r="33" spans="2:12" x14ac:dyDescent="0.25">
      <c r="B33" s="7">
        <v>45930</v>
      </c>
      <c r="C33" s="8">
        <v>4300</v>
      </c>
      <c r="D33" s="9"/>
      <c r="E33" s="10">
        <v>19</v>
      </c>
      <c r="F33" s="33">
        <f t="shared" si="0"/>
        <v>81700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19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123802</v>
      </c>
      <c r="D35" s="43">
        <f>SUM(D4:D34)</f>
        <v>0</v>
      </c>
      <c r="E35" s="44"/>
      <c r="F35" s="45" t="s">
        <v>4</v>
      </c>
      <c r="G35" s="24"/>
      <c r="H35" s="73" t="s">
        <v>11</v>
      </c>
      <c r="I35" s="73"/>
      <c r="J35" s="25">
        <f>SUM(J4:J34)</f>
        <v>2375760.3824999998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4" t="s">
        <v>13</v>
      </c>
      <c r="I36" s="74"/>
      <c r="J36" s="18">
        <f>F36+F37</f>
        <v>2352238</v>
      </c>
      <c r="L36" s="31">
        <f>J36-J4-J5-J6+J37</f>
        <v>2375760.38</v>
      </c>
    </row>
    <row r="37" spans="2:12" x14ac:dyDescent="0.25">
      <c r="B37" s="26" t="s">
        <v>14</v>
      </c>
      <c r="C37" s="30">
        <f>C35</f>
        <v>123802</v>
      </c>
      <c r="D37" s="9">
        <f>D35/1.03</f>
        <v>0</v>
      </c>
      <c r="E37" s="10"/>
      <c r="F37" s="33">
        <f>SUM(F4:F36)</f>
        <v>2352238</v>
      </c>
      <c r="G37" s="19"/>
      <c r="H37" s="17" t="s">
        <v>15</v>
      </c>
      <c r="I37" s="17">
        <v>0.01</v>
      </c>
      <c r="J37" s="18">
        <f>J36*I37</f>
        <v>23522.38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5" t="s">
        <v>16</v>
      </c>
      <c r="C39" s="76"/>
      <c r="D39" s="27"/>
      <c r="E39" s="37"/>
      <c r="F39" s="38"/>
      <c r="G39" s="28"/>
      <c r="H39" s="77" t="s">
        <v>17</v>
      </c>
      <c r="I39" s="77"/>
      <c r="J39" s="29">
        <f>J36+J37+J38-J35</f>
        <v>-2.4999999441206455E-3</v>
      </c>
    </row>
    <row r="40" spans="2:12" ht="15.75" thickBot="1" x14ac:dyDescent="0.3">
      <c r="B40" s="67"/>
      <c r="C40" s="68"/>
      <c r="D40" s="68"/>
      <c r="E40" s="68"/>
      <c r="F40" s="68"/>
      <c r="G40" s="68"/>
      <c r="H40" s="68"/>
      <c r="I40" s="68"/>
      <c r="J40" s="69"/>
    </row>
    <row r="41" spans="2:12" ht="15.75" thickBot="1" x14ac:dyDescent="0.3">
      <c r="B41" s="67"/>
      <c r="C41" s="68"/>
      <c r="D41" s="68"/>
      <c r="E41" s="68"/>
      <c r="F41" s="68"/>
      <c r="G41" s="68"/>
      <c r="H41" s="68"/>
      <c r="I41" s="68"/>
      <c r="J41" s="6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C37" sqref="C3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3" width="13.42578125" customWidth="1"/>
    <col min="14" max="14" width="13.42578125" style="51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1">
        <f>SUM(N3:N5)</f>
        <v>0</v>
      </c>
    </row>
    <row r="2" spans="2:29" ht="25.5" customHeight="1" thickBot="1" x14ac:dyDescent="0.3">
      <c r="B2" s="78" t="s">
        <v>31</v>
      </c>
      <c r="C2" s="79"/>
      <c r="D2" s="79"/>
      <c r="E2" s="79"/>
      <c r="F2" s="79"/>
      <c r="G2" s="79"/>
      <c r="H2" s="79"/>
      <c r="I2" s="79"/>
      <c r="J2" s="80"/>
      <c r="L2" s="81" t="s">
        <v>39</v>
      </c>
      <c r="M2" s="82"/>
      <c r="N2" s="83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2">
        <v>46002</v>
      </c>
      <c r="M3" s="13" t="s">
        <v>40</v>
      </c>
      <c r="N3" s="63">
        <v>1885000</v>
      </c>
    </row>
    <row r="4" spans="2:29" x14ac:dyDescent="0.25">
      <c r="B4" s="7">
        <v>45931</v>
      </c>
      <c r="C4" s="8">
        <v>4251</v>
      </c>
      <c r="D4" s="9"/>
      <c r="E4" s="10">
        <v>21</v>
      </c>
      <c r="F4" s="33">
        <f>E4*C4</f>
        <v>89271</v>
      </c>
      <c r="G4" s="11"/>
      <c r="H4" s="12" t="s">
        <v>6</v>
      </c>
      <c r="I4" s="13">
        <v>0.01</v>
      </c>
      <c r="J4" s="14"/>
      <c r="L4" s="62">
        <v>46006</v>
      </c>
      <c r="M4" s="13" t="s">
        <v>41</v>
      </c>
      <c r="N4" s="63">
        <v>2000000</v>
      </c>
    </row>
    <row r="5" spans="2:29" x14ac:dyDescent="0.25">
      <c r="B5" s="7">
        <v>45932</v>
      </c>
      <c r="C5" s="8">
        <v>4194</v>
      </c>
      <c r="D5" s="9"/>
      <c r="E5" s="10">
        <v>21</v>
      </c>
      <c r="F5" s="33">
        <f t="shared" ref="F5:F34" si="0">E5*C5</f>
        <v>88074</v>
      </c>
      <c r="G5" s="11"/>
      <c r="H5" s="12" t="s">
        <v>7</v>
      </c>
      <c r="I5" s="13">
        <v>1E-3</v>
      </c>
      <c r="J5" s="14"/>
      <c r="L5" s="64" t="s">
        <v>42</v>
      </c>
      <c r="M5" s="64"/>
      <c r="N5" s="65">
        <v>-3885000</v>
      </c>
    </row>
    <row r="6" spans="2:29" x14ac:dyDescent="0.25">
      <c r="B6" s="7">
        <v>45933</v>
      </c>
      <c r="C6" s="8">
        <v>4153</v>
      </c>
      <c r="D6" s="9"/>
      <c r="E6" s="10">
        <v>21</v>
      </c>
      <c r="F6" s="33">
        <f t="shared" si="0"/>
        <v>87213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4199</v>
      </c>
      <c r="D7" s="9"/>
      <c r="E7" s="10">
        <v>21</v>
      </c>
      <c r="F7" s="33">
        <f t="shared" si="0"/>
        <v>88179</v>
      </c>
      <c r="G7" s="11"/>
      <c r="H7" s="12" t="s">
        <v>9</v>
      </c>
      <c r="I7" s="13"/>
      <c r="J7" s="14">
        <f>'EYLÜL 2025'!J39*-1</f>
        <v>2.4999999441206455E-3</v>
      </c>
    </row>
    <row r="8" spans="2:29" x14ac:dyDescent="0.25">
      <c r="B8" s="7">
        <v>45935</v>
      </c>
      <c r="C8" s="8">
        <v>4165</v>
      </c>
      <c r="D8" s="9"/>
      <c r="E8" s="10">
        <v>21</v>
      </c>
      <c r="F8" s="33">
        <f t="shared" si="0"/>
        <v>87465</v>
      </c>
      <c r="G8" s="15">
        <v>46002</v>
      </c>
      <c r="H8" s="16" t="s">
        <v>40</v>
      </c>
      <c r="I8" s="17"/>
      <c r="J8" s="18">
        <v>1885000</v>
      </c>
    </row>
    <row r="9" spans="2:29" x14ac:dyDescent="0.25">
      <c r="B9" s="7">
        <v>45936</v>
      </c>
      <c r="C9" s="8">
        <v>4236</v>
      </c>
      <c r="D9" s="9"/>
      <c r="E9" s="10">
        <v>21</v>
      </c>
      <c r="F9" s="33">
        <f t="shared" si="0"/>
        <v>88956</v>
      </c>
      <c r="G9" s="15">
        <v>46006</v>
      </c>
      <c r="H9" s="16" t="s">
        <v>41</v>
      </c>
      <c r="I9" s="17"/>
      <c r="J9" s="18">
        <v>2000000</v>
      </c>
    </row>
    <row r="10" spans="2:29" x14ac:dyDescent="0.25">
      <c r="B10" s="7">
        <v>45937</v>
      </c>
      <c r="C10" s="8">
        <v>4237</v>
      </c>
      <c r="D10" s="9"/>
      <c r="E10" s="10">
        <v>21</v>
      </c>
      <c r="F10" s="33">
        <f t="shared" si="0"/>
        <v>88977</v>
      </c>
      <c r="G10" s="15"/>
      <c r="H10" s="16"/>
      <c r="I10" s="17"/>
      <c r="J10" s="18"/>
    </row>
    <row r="11" spans="2:29" x14ac:dyDescent="0.25">
      <c r="B11" s="7">
        <v>45938</v>
      </c>
      <c r="C11" s="8">
        <v>4289</v>
      </c>
      <c r="D11" s="9"/>
      <c r="E11" s="10">
        <v>21</v>
      </c>
      <c r="F11" s="33">
        <f t="shared" si="0"/>
        <v>90069</v>
      </c>
      <c r="G11" s="19"/>
      <c r="H11" s="16"/>
      <c r="I11" s="17"/>
      <c r="J11" s="18"/>
      <c r="L11" s="59"/>
      <c r="M11" s="60"/>
    </row>
    <row r="12" spans="2:29" x14ac:dyDescent="0.25">
      <c r="B12" s="7">
        <v>45939</v>
      </c>
      <c r="C12" s="8">
        <v>4207</v>
      </c>
      <c r="D12" s="9"/>
      <c r="E12" s="10">
        <v>21</v>
      </c>
      <c r="F12" s="33">
        <f t="shared" si="0"/>
        <v>88347</v>
      </c>
      <c r="G12" s="19"/>
      <c r="H12" s="16"/>
      <c r="I12" s="17"/>
      <c r="J12" s="18"/>
      <c r="L12" s="59"/>
      <c r="M12" s="60"/>
    </row>
    <row r="13" spans="2:29" x14ac:dyDescent="0.25">
      <c r="B13" s="7">
        <v>45940</v>
      </c>
      <c r="C13" s="8">
        <v>4130</v>
      </c>
      <c r="D13" s="9"/>
      <c r="E13" s="10">
        <v>21</v>
      </c>
      <c r="F13" s="33">
        <f t="shared" si="0"/>
        <v>86730</v>
      </c>
      <c r="G13" s="19"/>
      <c r="H13" s="16"/>
      <c r="I13" s="17"/>
      <c r="J13" s="18"/>
      <c r="L13" s="59"/>
      <c r="M13" s="60"/>
    </row>
    <row r="14" spans="2:29" x14ac:dyDescent="0.25">
      <c r="B14" s="7">
        <v>45941</v>
      </c>
      <c r="C14" s="8">
        <v>4102</v>
      </c>
      <c r="D14" s="9"/>
      <c r="E14" s="10">
        <v>21</v>
      </c>
      <c r="F14" s="33">
        <f t="shared" si="0"/>
        <v>86142</v>
      </c>
      <c r="G14" s="19"/>
      <c r="H14" s="16"/>
      <c r="I14" s="17"/>
      <c r="J14" s="18"/>
      <c r="L14" s="59"/>
      <c r="M14" s="60"/>
    </row>
    <row r="15" spans="2:29" x14ac:dyDescent="0.25">
      <c r="B15" s="7">
        <v>45942</v>
      </c>
      <c r="C15" s="8">
        <v>4162</v>
      </c>
      <c r="D15" s="9"/>
      <c r="E15" s="10">
        <v>21</v>
      </c>
      <c r="F15" s="33">
        <f t="shared" si="0"/>
        <v>87402</v>
      </c>
      <c r="G15" s="19"/>
      <c r="H15" s="16"/>
      <c r="I15" s="17"/>
      <c r="J15" s="18"/>
      <c r="L15" s="59"/>
      <c r="M15" s="60"/>
    </row>
    <row r="16" spans="2:29" x14ac:dyDescent="0.25">
      <c r="B16" s="7">
        <v>45943</v>
      </c>
      <c r="C16" s="8">
        <v>4101</v>
      </c>
      <c r="D16" s="9"/>
      <c r="E16" s="10">
        <v>21</v>
      </c>
      <c r="F16" s="33">
        <f t="shared" si="0"/>
        <v>86121</v>
      </c>
      <c r="G16" s="19"/>
      <c r="H16" s="16"/>
      <c r="I16" s="17"/>
      <c r="J16" s="18"/>
      <c r="L16" s="59"/>
      <c r="M16" s="60"/>
    </row>
    <row r="17" spans="2:13" x14ac:dyDescent="0.25">
      <c r="B17" s="7">
        <v>45944</v>
      </c>
      <c r="C17" s="8">
        <v>4222</v>
      </c>
      <c r="D17" s="9"/>
      <c r="E17" s="10">
        <v>21</v>
      </c>
      <c r="F17" s="33">
        <f t="shared" si="0"/>
        <v>88662</v>
      </c>
      <c r="G17" s="19"/>
      <c r="H17" s="16"/>
      <c r="I17" s="17"/>
      <c r="J17" s="18"/>
      <c r="L17" s="59"/>
      <c r="M17" s="60"/>
    </row>
    <row r="18" spans="2:13" x14ac:dyDescent="0.25">
      <c r="B18" s="7">
        <v>45945</v>
      </c>
      <c r="C18" s="8">
        <v>4022</v>
      </c>
      <c r="D18" s="9"/>
      <c r="E18" s="10">
        <v>21</v>
      </c>
      <c r="F18" s="33">
        <f t="shared" si="0"/>
        <v>84462</v>
      </c>
      <c r="G18" s="19"/>
      <c r="H18" s="16"/>
      <c r="I18" s="17"/>
      <c r="J18" s="18"/>
    </row>
    <row r="19" spans="2:13" x14ac:dyDescent="0.25">
      <c r="B19" s="7">
        <v>45946</v>
      </c>
      <c r="C19" s="8">
        <v>4304</v>
      </c>
      <c r="D19" s="9"/>
      <c r="E19" s="10">
        <v>21</v>
      </c>
      <c r="F19" s="33">
        <f t="shared" si="0"/>
        <v>90384</v>
      </c>
      <c r="G19" s="19"/>
      <c r="H19" s="16"/>
      <c r="I19" s="17"/>
      <c r="J19" s="18"/>
    </row>
    <row r="20" spans="2:13" x14ac:dyDescent="0.25">
      <c r="B20" s="7">
        <v>45947</v>
      </c>
      <c r="C20" s="8">
        <v>4121</v>
      </c>
      <c r="D20" s="9"/>
      <c r="E20" s="10">
        <v>21</v>
      </c>
      <c r="F20" s="33">
        <f t="shared" si="0"/>
        <v>86541</v>
      </c>
      <c r="G20" s="19"/>
      <c r="H20" s="16"/>
      <c r="I20" s="17"/>
      <c r="J20" s="18"/>
    </row>
    <row r="21" spans="2:13" x14ac:dyDescent="0.25">
      <c r="B21" s="7">
        <v>45948</v>
      </c>
      <c r="C21" s="8">
        <v>4127</v>
      </c>
      <c r="D21" s="9"/>
      <c r="E21" s="10">
        <v>21</v>
      </c>
      <c r="F21" s="33">
        <f t="shared" si="0"/>
        <v>86667</v>
      </c>
      <c r="G21" s="19"/>
      <c r="H21" s="16"/>
      <c r="I21" s="17"/>
      <c r="J21" s="18"/>
    </row>
    <row r="22" spans="2:13" x14ac:dyDescent="0.25">
      <c r="B22" s="7">
        <v>45949</v>
      </c>
      <c r="C22" s="8">
        <v>4210</v>
      </c>
      <c r="D22" s="9"/>
      <c r="E22" s="10">
        <v>21</v>
      </c>
      <c r="F22" s="33">
        <f t="shared" si="0"/>
        <v>88410</v>
      </c>
      <c r="G22" s="19"/>
      <c r="H22" s="16"/>
      <c r="I22" s="17"/>
      <c r="J22" s="18"/>
    </row>
    <row r="23" spans="2:13" x14ac:dyDescent="0.25">
      <c r="B23" s="7">
        <v>45950</v>
      </c>
      <c r="C23" s="8">
        <v>4115</v>
      </c>
      <c r="D23" s="9"/>
      <c r="E23" s="10">
        <v>21</v>
      </c>
      <c r="F23" s="33">
        <f t="shared" si="0"/>
        <v>86415</v>
      </c>
      <c r="G23" s="19"/>
      <c r="H23" s="16"/>
      <c r="I23" s="17"/>
      <c r="J23" s="18"/>
    </row>
    <row r="24" spans="2:13" x14ac:dyDescent="0.25">
      <c r="B24" s="7">
        <v>45951</v>
      </c>
      <c r="C24" s="8">
        <v>4206</v>
      </c>
      <c r="D24" s="9"/>
      <c r="E24" s="10">
        <v>21</v>
      </c>
      <c r="F24" s="33">
        <f t="shared" si="0"/>
        <v>88326</v>
      </c>
      <c r="G24" s="19"/>
      <c r="H24" s="16"/>
      <c r="I24" s="17"/>
      <c r="J24" s="18"/>
    </row>
    <row r="25" spans="2:13" x14ac:dyDescent="0.25">
      <c r="B25" s="7">
        <v>45952</v>
      </c>
      <c r="C25" s="8">
        <v>4049</v>
      </c>
      <c r="D25" s="9"/>
      <c r="E25" s="10">
        <v>21</v>
      </c>
      <c r="F25" s="33">
        <f t="shared" si="0"/>
        <v>85029</v>
      </c>
      <c r="G25" s="19"/>
      <c r="H25" s="16"/>
      <c r="I25" s="17"/>
      <c r="J25" s="18"/>
    </row>
    <row r="26" spans="2:13" x14ac:dyDescent="0.25">
      <c r="B26" s="7">
        <v>45953</v>
      </c>
      <c r="C26" s="8">
        <v>4178</v>
      </c>
      <c r="D26" s="9"/>
      <c r="E26" s="10">
        <v>21</v>
      </c>
      <c r="F26" s="33">
        <f t="shared" si="0"/>
        <v>87738</v>
      </c>
      <c r="G26" s="19"/>
      <c r="H26" s="16"/>
      <c r="I26" s="17"/>
      <c r="J26" s="18"/>
    </row>
    <row r="27" spans="2:13" x14ac:dyDescent="0.25">
      <c r="B27" s="7">
        <v>45954</v>
      </c>
      <c r="C27" s="8">
        <v>4077</v>
      </c>
      <c r="D27" s="9"/>
      <c r="E27" s="10">
        <v>21</v>
      </c>
      <c r="F27" s="33">
        <f t="shared" si="0"/>
        <v>85617</v>
      </c>
      <c r="G27" s="19"/>
      <c r="H27" s="16"/>
      <c r="I27" s="17"/>
      <c r="J27" s="18"/>
    </row>
    <row r="28" spans="2:13" x14ac:dyDescent="0.25">
      <c r="B28" s="7">
        <v>45955</v>
      </c>
      <c r="C28" s="8">
        <v>4119</v>
      </c>
      <c r="D28" s="9"/>
      <c r="E28" s="10">
        <v>21</v>
      </c>
      <c r="F28" s="33">
        <f t="shared" si="0"/>
        <v>86499</v>
      </c>
      <c r="G28" s="19"/>
      <c r="H28" s="16"/>
      <c r="I28" s="17"/>
      <c r="J28" s="18"/>
    </row>
    <row r="29" spans="2:13" x14ac:dyDescent="0.25">
      <c r="B29" s="7">
        <v>45956</v>
      </c>
      <c r="C29" s="8">
        <v>4223</v>
      </c>
      <c r="D29" s="9"/>
      <c r="E29" s="10">
        <v>21</v>
      </c>
      <c r="F29" s="33">
        <f t="shared" si="0"/>
        <v>88683</v>
      </c>
      <c r="G29" s="19"/>
      <c r="H29" s="16"/>
      <c r="I29" s="17"/>
      <c r="J29" s="18"/>
    </row>
    <row r="30" spans="2:13" x14ac:dyDescent="0.25">
      <c r="B30" s="7">
        <v>45957</v>
      </c>
      <c r="C30" s="8">
        <v>4100</v>
      </c>
      <c r="D30" s="9"/>
      <c r="E30" s="10">
        <v>21</v>
      </c>
      <c r="F30" s="33">
        <f t="shared" si="0"/>
        <v>86100</v>
      </c>
      <c r="G30" s="19"/>
      <c r="H30" s="16"/>
      <c r="I30" s="17"/>
      <c r="J30" s="18"/>
    </row>
    <row r="31" spans="2:13" x14ac:dyDescent="0.25">
      <c r="B31" s="7">
        <v>45958</v>
      </c>
      <c r="C31" s="8">
        <v>4105</v>
      </c>
      <c r="D31" s="9"/>
      <c r="E31" s="10">
        <v>21</v>
      </c>
      <c r="F31" s="33">
        <f t="shared" si="0"/>
        <v>86205</v>
      </c>
      <c r="G31" s="19"/>
      <c r="H31" s="16"/>
      <c r="I31" s="17"/>
      <c r="J31" s="18"/>
    </row>
    <row r="32" spans="2:13" x14ac:dyDescent="0.25">
      <c r="B32" s="7">
        <v>45959</v>
      </c>
      <c r="C32" s="8">
        <v>4085</v>
      </c>
      <c r="D32" s="9"/>
      <c r="E32" s="10">
        <v>21</v>
      </c>
      <c r="F32" s="33">
        <f t="shared" si="0"/>
        <v>85785</v>
      </c>
      <c r="G32" s="19"/>
      <c r="H32" s="16"/>
      <c r="I32" s="17"/>
      <c r="J32" s="18"/>
    </row>
    <row r="33" spans="2:14" x14ac:dyDescent="0.25">
      <c r="B33" s="7">
        <v>45960</v>
      </c>
      <c r="C33" s="8">
        <v>4175</v>
      </c>
      <c r="D33" s="9"/>
      <c r="E33" s="10">
        <v>21</v>
      </c>
      <c r="F33" s="33">
        <f t="shared" si="0"/>
        <v>87675</v>
      </c>
      <c r="G33" s="19"/>
      <c r="H33" s="16"/>
      <c r="I33" s="17"/>
      <c r="J33" s="18"/>
    </row>
    <row r="34" spans="2:14" ht="15.75" thickBot="1" x14ac:dyDescent="0.3">
      <c r="B34" s="46">
        <v>45961</v>
      </c>
      <c r="C34" s="47">
        <v>3960</v>
      </c>
      <c r="D34" s="48"/>
      <c r="E34" s="10">
        <v>21</v>
      </c>
      <c r="F34" s="49">
        <f t="shared" si="0"/>
        <v>83160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128824</v>
      </c>
      <c r="D35" s="43">
        <f>SUM(D4:D34)</f>
        <v>0</v>
      </c>
      <c r="E35" s="44"/>
      <c r="F35" s="45" t="s">
        <v>4</v>
      </c>
      <c r="G35" s="24"/>
      <c r="H35" s="73" t="s">
        <v>11</v>
      </c>
      <c r="I35" s="73"/>
      <c r="J35" s="25">
        <f>SUM(J4:J34)</f>
        <v>3885000.0024999999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4" t="s">
        <v>13</v>
      </c>
      <c r="I36" s="74"/>
      <c r="J36" s="18">
        <f>F36+F37</f>
        <v>2705304</v>
      </c>
      <c r="L36" s="31">
        <f>J36-J4-J5-J6+J37</f>
        <v>2732357.04</v>
      </c>
      <c r="M36" s="31">
        <v>2472132.56</v>
      </c>
      <c r="N36" s="51">
        <f>L36-M36</f>
        <v>260224.47999999998</v>
      </c>
    </row>
    <row r="37" spans="2:14" x14ac:dyDescent="0.25">
      <c r="B37" s="26" t="s">
        <v>14</v>
      </c>
      <c r="C37" s="30">
        <f>C35</f>
        <v>128824</v>
      </c>
      <c r="D37" s="9">
        <f>D35/1.03</f>
        <v>0</v>
      </c>
      <c r="E37" s="10"/>
      <c r="F37" s="33">
        <f>SUM(F4:F36)</f>
        <v>2705304</v>
      </c>
      <c r="G37" s="19"/>
      <c r="H37" s="17" t="s">
        <v>15</v>
      </c>
      <c r="I37" s="17">
        <v>0.01</v>
      </c>
      <c r="J37" s="18">
        <f>J36*I37</f>
        <v>27053.040000000001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5" t="s">
        <v>16</v>
      </c>
      <c r="C39" s="76"/>
      <c r="D39" s="27"/>
      <c r="E39" s="37"/>
      <c r="F39" s="38"/>
      <c r="G39" s="28"/>
      <c r="H39" s="77" t="s">
        <v>17</v>
      </c>
      <c r="I39" s="77"/>
      <c r="J39" s="29">
        <f>J36+J37+J38-J35</f>
        <v>-1152642.9624999999</v>
      </c>
    </row>
    <row r="40" spans="2:14" ht="15.75" thickBot="1" x14ac:dyDescent="0.3">
      <c r="B40" s="67"/>
      <c r="C40" s="68"/>
      <c r="D40" s="68"/>
      <c r="E40" s="68"/>
      <c r="F40" s="68"/>
      <c r="G40" s="68"/>
      <c r="H40" s="68"/>
      <c r="I40" s="68"/>
      <c r="J40" s="69"/>
    </row>
    <row r="41" spans="2:14" ht="15.75" thickBot="1" x14ac:dyDescent="0.3">
      <c r="B41" s="67"/>
      <c r="C41" s="68"/>
      <c r="D41" s="68"/>
      <c r="E41" s="68"/>
      <c r="F41" s="68"/>
      <c r="G41" s="68"/>
      <c r="H41" s="68"/>
      <c r="I41" s="68"/>
      <c r="J41" s="69"/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M24" sqref="M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8" t="s">
        <v>31</v>
      </c>
      <c r="C2" s="79"/>
      <c r="D2" s="79"/>
      <c r="E2" s="79"/>
      <c r="F2" s="79"/>
      <c r="G2" s="79"/>
      <c r="H2" s="79"/>
      <c r="I2" s="79"/>
      <c r="J2" s="8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4120</v>
      </c>
      <c r="D4" s="9"/>
      <c r="E4" s="10">
        <v>21</v>
      </c>
      <c r="F4" s="33">
        <f>E4*C4</f>
        <v>86520</v>
      </c>
      <c r="G4" s="11"/>
      <c r="H4" s="12" t="s">
        <v>6</v>
      </c>
      <c r="I4" s="13">
        <v>0.01</v>
      </c>
      <c r="J4" s="14"/>
    </row>
    <row r="5" spans="2:29" x14ac:dyDescent="0.25">
      <c r="B5" s="7">
        <v>45963</v>
      </c>
      <c r="C5" s="8">
        <v>4056</v>
      </c>
      <c r="D5" s="9"/>
      <c r="E5" s="10">
        <v>21</v>
      </c>
      <c r="F5" s="33">
        <f t="shared" ref="F5:F34" si="0">E5*C5</f>
        <v>85176</v>
      </c>
      <c r="G5" s="11"/>
      <c r="H5" s="12" t="s">
        <v>7</v>
      </c>
      <c r="I5" s="13">
        <v>1E-3</v>
      </c>
      <c r="J5" s="14"/>
    </row>
    <row r="6" spans="2:29" x14ac:dyDescent="0.25">
      <c r="B6" s="7">
        <v>45964</v>
      </c>
      <c r="C6" s="8">
        <v>4020</v>
      </c>
      <c r="D6" s="9"/>
      <c r="E6" s="10">
        <v>21</v>
      </c>
      <c r="F6" s="33">
        <f t="shared" si="0"/>
        <v>84420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4031</v>
      </c>
      <c r="D7" s="9"/>
      <c r="E7" s="10">
        <v>21</v>
      </c>
      <c r="F7" s="33">
        <f t="shared" si="0"/>
        <v>84651</v>
      </c>
      <c r="G7" s="11"/>
      <c r="H7" s="12" t="s">
        <v>9</v>
      </c>
      <c r="I7" s="13"/>
      <c r="J7" s="14">
        <f>'EKİM 2025'!J39*-1</f>
        <v>1152642.9624999999</v>
      </c>
    </row>
    <row r="8" spans="2:29" x14ac:dyDescent="0.25">
      <c r="B8" s="7">
        <v>45966</v>
      </c>
      <c r="C8" s="8">
        <v>4162</v>
      </c>
      <c r="D8" s="9"/>
      <c r="E8" s="10">
        <v>21</v>
      </c>
      <c r="F8" s="33">
        <f t="shared" si="0"/>
        <v>87402</v>
      </c>
      <c r="G8" s="15"/>
      <c r="H8" s="16"/>
      <c r="I8" s="17"/>
      <c r="J8" s="18"/>
    </row>
    <row r="9" spans="2:29" x14ac:dyDescent="0.25">
      <c r="B9" s="7">
        <v>45967</v>
      </c>
      <c r="C9" s="8">
        <v>4108</v>
      </c>
      <c r="D9" s="9"/>
      <c r="E9" s="10">
        <v>21</v>
      </c>
      <c r="F9" s="33">
        <f t="shared" si="0"/>
        <v>86268</v>
      </c>
      <c r="G9" s="15"/>
      <c r="H9" s="16"/>
      <c r="I9" s="17"/>
      <c r="J9" s="18"/>
    </row>
    <row r="10" spans="2:29" x14ac:dyDescent="0.25">
      <c r="B10" s="7">
        <v>45968</v>
      </c>
      <c r="C10" s="8">
        <v>4090</v>
      </c>
      <c r="D10" s="9"/>
      <c r="E10" s="10">
        <v>21</v>
      </c>
      <c r="F10" s="33">
        <f t="shared" si="0"/>
        <v>85890</v>
      </c>
      <c r="G10" s="15">
        <v>46001</v>
      </c>
      <c r="H10" s="16" t="s">
        <v>43</v>
      </c>
      <c r="I10" s="17"/>
      <c r="J10" s="18">
        <v>1373340.78</v>
      </c>
    </row>
    <row r="11" spans="2:29" x14ac:dyDescent="0.25">
      <c r="B11" s="7">
        <v>45969</v>
      </c>
      <c r="C11" s="8">
        <v>4124</v>
      </c>
      <c r="D11" s="9"/>
      <c r="E11" s="10">
        <v>21</v>
      </c>
      <c r="F11" s="33">
        <f t="shared" si="0"/>
        <v>86604</v>
      </c>
      <c r="G11" s="19"/>
      <c r="H11" s="16"/>
      <c r="I11" s="17"/>
      <c r="J11" s="18"/>
    </row>
    <row r="12" spans="2:29" x14ac:dyDescent="0.25">
      <c r="B12" s="7">
        <v>45970</v>
      </c>
      <c r="C12" s="8">
        <v>4201</v>
      </c>
      <c r="D12" s="9"/>
      <c r="E12" s="10">
        <v>21</v>
      </c>
      <c r="F12" s="33">
        <f t="shared" si="0"/>
        <v>88221</v>
      </c>
      <c r="G12" s="19"/>
      <c r="H12" s="16"/>
      <c r="I12" s="17"/>
      <c r="J12" s="18"/>
    </row>
    <row r="13" spans="2:29" x14ac:dyDescent="0.25">
      <c r="B13" s="7">
        <v>45971</v>
      </c>
      <c r="C13" s="8">
        <v>4268</v>
      </c>
      <c r="D13" s="9"/>
      <c r="E13" s="10">
        <v>21</v>
      </c>
      <c r="F13" s="33">
        <f t="shared" si="0"/>
        <v>89628</v>
      </c>
      <c r="G13" s="19"/>
      <c r="H13" s="16"/>
      <c r="I13" s="17"/>
      <c r="J13" s="18"/>
    </row>
    <row r="14" spans="2:29" x14ac:dyDescent="0.25">
      <c r="B14" s="7">
        <v>45972</v>
      </c>
      <c r="C14" s="8">
        <v>4226</v>
      </c>
      <c r="D14" s="9"/>
      <c r="E14" s="10">
        <v>21</v>
      </c>
      <c r="F14" s="33">
        <f t="shared" si="0"/>
        <v>88746</v>
      </c>
      <c r="G14" s="19"/>
      <c r="H14" s="16"/>
      <c r="I14" s="17"/>
      <c r="J14" s="18"/>
    </row>
    <row r="15" spans="2:29" x14ac:dyDescent="0.25">
      <c r="B15" s="7">
        <v>45973</v>
      </c>
      <c r="C15" s="8">
        <v>4097</v>
      </c>
      <c r="D15" s="9"/>
      <c r="E15" s="10">
        <v>21</v>
      </c>
      <c r="F15" s="33">
        <f t="shared" si="0"/>
        <v>86037</v>
      </c>
      <c r="G15" s="19"/>
      <c r="H15" s="16"/>
      <c r="I15" s="17"/>
      <c r="J15" s="18"/>
    </row>
    <row r="16" spans="2:29" x14ac:dyDescent="0.25">
      <c r="B16" s="7">
        <v>45974</v>
      </c>
      <c r="C16" s="8">
        <v>4222</v>
      </c>
      <c r="D16" s="9"/>
      <c r="E16" s="10">
        <v>21</v>
      </c>
      <c r="F16" s="33">
        <f t="shared" si="0"/>
        <v>88662</v>
      </c>
      <c r="G16" s="19"/>
      <c r="H16" s="16"/>
      <c r="I16" s="17"/>
      <c r="J16" s="18"/>
      <c r="M16" s="31"/>
    </row>
    <row r="17" spans="2:13" x14ac:dyDescent="0.25">
      <c r="B17" s="7">
        <v>45975</v>
      </c>
      <c r="C17" s="8">
        <v>3990</v>
      </c>
      <c r="D17" s="9"/>
      <c r="E17" s="10">
        <v>21</v>
      </c>
      <c r="F17" s="33">
        <f t="shared" si="0"/>
        <v>83790</v>
      </c>
      <c r="G17" s="19"/>
      <c r="H17" s="16"/>
      <c r="I17" s="17"/>
      <c r="J17" s="18"/>
      <c r="M17" s="31"/>
    </row>
    <row r="18" spans="2:13" x14ac:dyDescent="0.25">
      <c r="B18" s="7">
        <v>45976</v>
      </c>
      <c r="C18" s="8">
        <v>4071</v>
      </c>
      <c r="D18" s="9"/>
      <c r="E18" s="10">
        <v>21</v>
      </c>
      <c r="F18" s="33">
        <f t="shared" si="0"/>
        <v>85491</v>
      </c>
      <c r="G18" s="19"/>
      <c r="H18" s="16"/>
      <c r="I18" s="17"/>
      <c r="J18" s="18"/>
    </row>
    <row r="19" spans="2:13" x14ac:dyDescent="0.25">
      <c r="B19" s="7">
        <v>45977</v>
      </c>
      <c r="C19" s="8">
        <v>4090</v>
      </c>
      <c r="D19" s="9"/>
      <c r="E19" s="10">
        <v>21</v>
      </c>
      <c r="F19" s="33">
        <f t="shared" si="0"/>
        <v>85890</v>
      </c>
      <c r="G19" s="19"/>
      <c r="H19" s="16"/>
      <c r="I19" s="17"/>
      <c r="J19" s="18"/>
      <c r="M19" s="31"/>
    </row>
    <row r="20" spans="2:13" x14ac:dyDescent="0.25">
      <c r="B20" s="7">
        <v>45978</v>
      </c>
      <c r="C20" s="8">
        <v>4062</v>
      </c>
      <c r="D20" s="9"/>
      <c r="E20" s="10">
        <v>21</v>
      </c>
      <c r="F20" s="33">
        <f t="shared" si="0"/>
        <v>85302</v>
      </c>
      <c r="G20" s="19"/>
      <c r="H20" s="16"/>
      <c r="I20" s="17"/>
      <c r="J20" s="18"/>
    </row>
    <row r="21" spans="2:13" x14ac:dyDescent="0.25">
      <c r="B21" s="7">
        <v>45979</v>
      </c>
      <c r="C21" s="8">
        <v>4194</v>
      </c>
      <c r="D21" s="9"/>
      <c r="E21" s="10">
        <v>21</v>
      </c>
      <c r="F21" s="33">
        <f t="shared" si="0"/>
        <v>88074</v>
      </c>
      <c r="G21" s="19"/>
      <c r="H21" s="16"/>
      <c r="I21" s="17"/>
      <c r="J21" s="18"/>
    </row>
    <row r="22" spans="2:13" x14ac:dyDescent="0.25">
      <c r="B22" s="7">
        <v>45980</v>
      </c>
      <c r="C22" s="8">
        <v>3974</v>
      </c>
      <c r="D22" s="9"/>
      <c r="E22" s="10">
        <v>21</v>
      </c>
      <c r="F22" s="33">
        <f t="shared" si="0"/>
        <v>83454</v>
      </c>
      <c r="G22" s="19"/>
      <c r="H22" s="16"/>
      <c r="I22" s="17"/>
      <c r="J22" s="18"/>
    </row>
    <row r="23" spans="2:13" x14ac:dyDescent="0.25">
      <c r="B23" s="7">
        <v>45981</v>
      </c>
      <c r="C23" s="8">
        <v>4143</v>
      </c>
      <c r="D23" s="9"/>
      <c r="E23" s="10">
        <v>21</v>
      </c>
      <c r="F23" s="33">
        <f t="shared" si="0"/>
        <v>87003</v>
      </c>
      <c r="G23" s="19"/>
      <c r="H23" s="16"/>
      <c r="I23" s="17"/>
      <c r="J23" s="18"/>
    </row>
    <row r="24" spans="2:13" x14ac:dyDescent="0.25">
      <c r="B24" s="7">
        <v>45982</v>
      </c>
      <c r="C24" s="8">
        <v>3994</v>
      </c>
      <c r="D24" s="9"/>
      <c r="E24" s="10">
        <v>21</v>
      </c>
      <c r="F24" s="33">
        <f t="shared" si="0"/>
        <v>83874</v>
      </c>
      <c r="G24" s="19"/>
      <c r="H24" s="16"/>
      <c r="I24" s="17"/>
      <c r="J24" s="18"/>
    </row>
    <row r="25" spans="2:13" x14ac:dyDescent="0.25">
      <c r="B25" s="7">
        <v>45983</v>
      </c>
      <c r="C25" s="8">
        <v>4080</v>
      </c>
      <c r="D25" s="9"/>
      <c r="E25" s="10">
        <v>21</v>
      </c>
      <c r="F25" s="33">
        <f t="shared" si="0"/>
        <v>85680</v>
      </c>
      <c r="G25" s="19"/>
      <c r="H25" s="16"/>
      <c r="I25" s="17"/>
      <c r="J25" s="18"/>
    </row>
    <row r="26" spans="2:13" x14ac:dyDescent="0.25">
      <c r="B26" s="7">
        <v>45984</v>
      </c>
      <c r="C26" s="8">
        <v>4082</v>
      </c>
      <c r="D26" s="9"/>
      <c r="E26" s="10">
        <v>21</v>
      </c>
      <c r="F26" s="33">
        <f t="shared" si="0"/>
        <v>85722</v>
      </c>
      <c r="G26" s="19"/>
      <c r="H26" s="16"/>
      <c r="I26" s="17"/>
      <c r="J26" s="18"/>
    </row>
    <row r="27" spans="2:13" x14ac:dyDescent="0.25">
      <c r="B27" s="7">
        <v>45985</v>
      </c>
      <c r="C27" s="8">
        <v>3993</v>
      </c>
      <c r="D27" s="9"/>
      <c r="E27" s="10">
        <v>21</v>
      </c>
      <c r="F27" s="33">
        <f t="shared" si="0"/>
        <v>83853</v>
      </c>
      <c r="G27" s="19"/>
      <c r="H27" s="16"/>
      <c r="I27" s="17"/>
      <c r="J27" s="18"/>
    </row>
    <row r="28" spans="2:13" x14ac:dyDescent="0.25">
      <c r="B28" s="7">
        <v>45986</v>
      </c>
      <c r="C28" s="8">
        <v>3780</v>
      </c>
      <c r="D28" s="9"/>
      <c r="E28" s="10">
        <v>21</v>
      </c>
      <c r="F28" s="33">
        <f t="shared" si="0"/>
        <v>79380</v>
      </c>
      <c r="G28" s="19"/>
      <c r="H28" s="16"/>
      <c r="I28" s="17"/>
      <c r="J28" s="18"/>
    </row>
    <row r="29" spans="2:13" x14ac:dyDescent="0.25">
      <c r="B29" s="7">
        <v>45987</v>
      </c>
      <c r="C29" s="8">
        <v>3570</v>
      </c>
      <c r="D29" s="9"/>
      <c r="E29" s="10">
        <v>21</v>
      </c>
      <c r="F29" s="33">
        <f t="shared" si="0"/>
        <v>74970</v>
      </c>
      <c r="G29" s="19"/>
      <c r="H29" s="16"/>
      <c r="I29" s="17"/>
      <c r="J29" s="18"/>
    </row>
    <row r="30" spans="2:13" x14ac:dyDescent="0.25">
      <c r="B30" s="7">
        <v>45988</v>
      </c>
      <c r="C30" s="8">
        <v>3514</v>
      </c>
      <c r="D30" s="9"/>
      <c r="E30" s="10">
        <v>21</v>
      </c>
      <c r="F30" s="33">
        <f t="shared" si="0"/>
        <v>73794</v>
      </c>
      <c r="G30" s="19"/>
      <c r="H30" s="16"/>
      <c r="I30" s="17"/>
      <c r="J30" s="18"/>
    </row>
    <row r="31" spans="2:13" x14ac:dyDescent="0.25">
      <c r="B31" s="7">
        <v>45989</v>
      </c>
      <c r="C31" s="8">
        <v>3307</v>
      </c>
      <c r="D31" s="9"/>
      <c r="E31" s="10">
        <v>21</v>
      </c>
      <c r="F31" s="33">
        <f t="shared" si="0"/>
        <v>69447</v>
      </c>
      <c r="G31" s="19"/>
      <c r="H31" s="16"/>
      <c r="I31" s="17"/>
      <c r="J31" s="18"/>
    </row>
    <row r="32" spans="2:13" x14ac:dyDescent="0.25">
      <c r="B32" s="7">
        <v>45990</v>
      </c>
      <c r="C32" s="8">
        <v>3246</v>
      </c>
      <c r="D32" s="9"/>
      <c r="E32" s="10">
        <v>21</v>
      </c>
      <c r="F32" s="33">
        <f t="shared" si="0"/>
        <v>68166</v>
      </c>
      <c r="G32" s="19"/>
      <c r="H32" s="16"/>
      <c r="I32" s="17"/>
      <c r="J32" s="18"/>
    </row>
    <row r="33" spans="2:14" x14ac:dyDescent="0.25">
      <c r="B33" s="7">
        <v>45991</v>
      </c>
      <c r="C33" s="8">
        <v>3279</v>
      </c>
      <c r="D33" s="9"/>
      <c r="E33" s="10">
        <v>21</v>
      </c>
      <c r="F33" s="33">
        <f t="shared" si="0"/>
        <v>68859</v>
      </c>
      <c r="G33" s="19"/>
      <c r="H33" s="16"/>
      <c r="I33" s="17"/>
      <c r="J33" s="18"/>
    </row>
    <row r="34" spans="2:14" ht="15.75" thickBot="1" x14ac:dyDescent="0.3">
      <c r="B34" s="46"/>
      <c r="C34" s="47"/>
      <c r="D34" s="48"/>
      <c r="E34" s="10">
        <v>21</v>
      </c>
      <c r="F34" s="49">
        <f t="shared" si="0"/>
        <v>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119094</v>
      </c>
      <c r="D35" s="43">
        <f>SUM(D4:D34)</f>
        <v>0</v>
      </c>
      <c r="E35" s="44"/>
      <c r="F35" s="45" t="s">
        <v>4</v>
      </c>
      <c r="G35" s="24"/>
      <c r="H35" s="73" t="s">
        <v>11</v>
      </c>
      <c r="I35" s="73"/>
      <c r="J35" s="25">
        <f>SUM(J4:J34)</f>
        <v>2525983.7424999997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4" t="s">
        <v>13</v>
      </c>
      <c r="I36" s="74"/>
      <c r="J36" s="18">
        <f>F36+F37</f>
        <v>2500974</v>
      </c>
      <c r="L36" s="31">
        <f>J36-J4-J5-J6+J37</f>
        <v>2525983.7400000002</v>
      </c>
      <c r="M36">
        <v>2525983.7399999998</v>
      </c>
      <c r="N36" s="31">
        <f>L36-M36</f>
        <v>0</v>
      </c>
    </row>
    <row r="37" spans="2:14" x14ac:dyDescent="0.25">
      <c r="B37" s="26" t="s">
        <v>14</v>
      </c>
      <c r="C37" s="30">
        <f>C35</f>
        <v>119094</v>
      </c>
      <c r="D37" s="9">
        <f>D35/1.03</f>
        <v>0</v>
      </c>
      <c r="E37" s="10"/>
      <c r="F37" s="33">
        <f>SUM(F4:F36)</f>
        <v>2500974</v>
      </c>
      <c r="G37" s="19"/>
      <c r="H37" s="17" t="s">
        <v>15</v>
      </c>
      <c r="I37" s="17">
        <v>0.01</v>
      </c>
      <c r="J37" s="18">
        <f>J36*I37</f>
        <v>25009.74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5" t="s">
        <v>16</v>
      </c>
      <c r="C39" s="76"/>
      <c r="D39" s="27"/>
      <c r="E39" s="37"/>
      <c r="F39" s="38"/>
      <c r="G39" s="28"/>
      <c r="H39" s="77" t="s">
        <v>17</v>
      </c>
      <c r="I39" s="77"/>
      <c r="J39" s="29">
        <f>J36+J37+J38-J35</f>
        <v>-2.4999994784593582E-3</v>
      </c>
    </row>
    <row r="40" spans="2:14" ht="15.75" thickBot="1" x14ac:dyDescent="0.3">
      <c r="B40" s="67"/>
      <c r="C40" s="68"/>
      <c r="D40" s="68"/>
      <c r="E40" s="68"/>
      <c r="F40" s="68"/>
      <c r="G40" s="68"/>
      <c r="H40" s="68"/>
      <c r="I40" s="68"/>
      <c r="J40" s="69"/>
    </row>
    <row r="41" spans="2:14" ht="15.75" thickBot="1" x14ac:dyDescent="0.3">
      <c r="B41" s="67"/>
      <c r="C41" s="68"/>
      <c r="D41" s="68"/>
      <c r="E41" s="68"/>
      <c r="F41" s="68"/>
      <c r="G41" s="68"/>
      <c r="H41" s="68"/>
      <c r="I41" s="68"/>
      <c r="J41" s="69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8" t="s">
        <v>31</v>
      </c>
      <c r="C2" s="79"/>
      <c r="D2" s="79"/>
      <c r="E2" s="79"/>
      <c r="F2" s="79"/>
      <c r="G2" s="79"/>
      <c r="H2" s="79"/>
      <c r="I2" s="79"/>
      <c r="J2" s="8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3156</v>
      </c>
      <c r="D4" s="9"/>
      <c r="E4" s="10">
        <v>21.5</v>
      </c>
      <c r="F4" s="33">
        <f>E4*C4</f>
        <v>67854</v>
      </c>
      <c r="G4" s="11"/>
      <c r="H4" s="12" t="s">
        <v>6</v>
      </c>
      <c r="I4" s="13">
        <v>0.01</v>
      </c>
      <c r="J4" s="14"/>
    </row>
    <row r="5" spans="2:29" x14ac:dyDescent="0.25">
      <c r="B5" s="7">
        <v>45993</v>
      </c>
      <c r="C5" s="8">
        <v>3205</v>
      </c>
      <c r="D5" s="9"/>
      <c r="E5" s="10">
        <v>21.5</v>
      </c>
      <c r="F5" s="33">
        <f t="shared" ref="F5:F34" si="0">E5*C5</f>
        <v>68907.5</v>
      </c>
      <c r="G5" s="11"/>
      <c r="H5" s="12" t="s">
        <v>7</v>
      </c>
      <c r="I5" s="13">
        <v>1E-3</v>
      </c>
      <c r="J5" s="14"/>
    </row>
    <row r="6" spans="2:29" x14ac:dyDescent="0.25">
      <c r="B6" s="7">
        <v>45994</v>
      </c>
      <c r="C6" s="8">
        <v>3215</v>
      </c>
      <c r="D6" s="9"/>
      <c r="E6" s="10">
        <v>21.5</v>
      </c>
      <c r="F6" s="33">
        <f t="shared" si="0"/>
        <v>69122.5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3290</v>
      </c>
      <c r="D7" s="9"/>
      <c r="E7" s="10">
        <v>21.5</v>
      </c>
      <c r="F7" s="33">
        <f t="shared" si="0"/>
        <v>70735</v>
      </c>
      <c r="G7" s="11"/>
      <c r="H7" s="12" t="s">
        <v>9</v>
      </c>
      <c r="I7" s="13"/>
      <c r="J7" s="14">
        <f>'KASIM 2025'!J39*-1</f>
        <v>2.4999994784593582E-3</v>
      </c>
    </row>
    <row r="8" spans="2:29" x14ac:dyDescent="0.25">
      <c r="B8" s="7">
        <v>45996</v>
      </c>
      <c r="C8" s="8">
        <v>3134</v>
      </c>
      <c r="D8" s="9"/>
      <c r="E8" s="10">
        <v>21.5</v>
      </c>
      <c r="F8" s="33">
        <f t="shared" si="0"/>
        <v>67381</v>
      </c>
      <c r="G8" s="15"/>
      <c r="H8" s="16"/>
      <c r="I8" s="17"/>
      <c r="J8" s="18"/>
      <c r="L8" t="s">
        <v>46</v>
      </c>
    </row>
    <row r="9" spans="2:29" x14ac:dyDescent="0.25">
      <c r="B9" s="7">
        <v>45997</v>
      </c>
      <c r="C9" s="8">
        <v>3180</v>
      </c>
      <c r="D9" s="9"/>
      <c r="E9" s="10">
        <v>21.5</v>
      </c>
      <c r="F9" s="33">
        <f t="shared" si="0"/>
        <v>68370</v>
      </c>
      <c r="G9" s="15"/>
      <c r="H9" s="16"/>
      <c r="I9" s="17"/>
      <c r="J9" s="18"/>
      <c r="L9" t="s">
        <v>44</v>
      </c>
    </row>
    <row r="10" spans="2:29" x14ac:dyDescent="0.25">
      <c r="B10" s="7">
        <v>45998</v>
      </c>
      <c r="C10" s="8">
        <v>3150</v>
      </c>
      <c r="D10" s="9"/>
      <c r="E10" s="10">
        <v>21.5</v>
      </c>
      <c r="F10" s="33">
        <f t="shared" si="0"/>
        <v>67725</v>
      </c>
      <c r="G10" s="15"/>
      <c r="H10" s="16"/>
      <c r="I10" s="17"/>
      <c r="J10" s="18"/>
      <c r="L10" t="s">
        <v>45</v>
      </c>
    </row>
    <row r="11" spans="2:29" x14ac:dyDescent="0.25">
      <c r="B11" s="7">
        <v>45999</v>
      </c>
      <c r="C11" s="8">
        <v>3186</v>
      </c>
      <c r="D11" s="9"/>
      <c r="E11" s="10">
        <v>21.5</v>
      </c>
      <c r="F11" s="33">
        <f t="shared" si="0"/>
        <v>68499</v>
      </c>
      <c r="G11" s="19" t="s">
        <v>47</v>
      </c>
      <c r="H11" s="16"/>
      <c r="I11" s="17"/>
      <c r="J11" s="18">
        <v>-50000</v>
      </c>
    </row>
    <row r="12" spans="2:29" x14ac:dyDescent="0.25">
      <c r="B12" s="7">
        <v>46000</v>
      </c>
      <c r="C12" s="8">
        <v>3190</v>
      </c>
      <c r="D12" s="9"/>
      <c r="E12" s="10">
        <v>21.5</v>
      </c>
      <c r="F12" s="33">
        <f t="shared" si="0"/>
        <v>68585</v>
      </c>
      <c r="G12" s="19"/>
      <c r="H12" s="16"/>
      <c r="I12" s="17"/>
      <c r="J12" s="18"/>
    </row>
    <row r="13" spans="2:29" x14ac:dyDescent="0.25">
      <c r="B13" s="7">
        <v>46001</v>
      </c>
      <c r="C13" s="8">
        <v>3191</v>
      </c>
      <c r="D13" s="9"/>
      <c r="E13" s="10">
        <v>21.5</v>
      </c>
      <c r="F13" s="33">
        <f t="shared" si="0"/>
        <v>68606.5</v>
      </c>
      <c r="G13" s="19"/>
      <c r="H13" s="16"/>
      <c r="I13" s="17"/>
      <c r="J13" s="18"/>
      <c r="L13" t="s">
        <v>46</v>
      </c>
    </row>
    <row r="14" spans="2:29" x14ac:dyDescent="0.25">
      <c r="B14" s="7">
        <v>46002</v>
      </c>
      <c r="C14" s="8">
        <v>3299</v>
      </c>
      <c r="D14" s="9"/>
      <c r="E14" s="10">
        <v>21.5</v>
      </c>
      <c r="F14" s="33">
        <f t="shared" si="0"/>
        <v>70928.5</v>
      </c>
      <c r="G14" s="15">
        <v>46037</v>
      </c>
      <c r="H14" s="16" t="s">
        <v>50</v>
      </c>
      <c r="I14" s="17"/>
      <c r="J14" s="18">
        <v>2223997.2200000002</v>
      </c>
      <c r="L14" t="s">
        <v>48</v>
      </c>
    </row>
    <row r="15" spans="2:29" x14ac:dyDescent="0.25">
      <c r="B15" s="7">
        <v>46003</v>
      </c>
      <c r="C15" s="8">
        <v>3043</v>
      </c>
      <c r="D15" s="9"/>
      <c r="E15" s="10">
        <v>21.5</v>
      </c>
      <c r="F15" s="33">
        <f t="shared" si="0"/>
        <v>65424.5</v>
      </c>
      <c r="G15" s="19"/>
      <c r="H15" s="16"/>
      <c r="I15" s="17"/>
      <c r="J15" s="18"/>
      <c r="L15" t="s">
        <v>49</v>
      </c>
    </row>
    <row r="16" spans="2:29" x14ac:dyDescent="0.25">
      <c r="B16" s="7">
        <v>46004</v>
      </c>
      <c r="C16" s="8">
        <v>3078</v>
      </c>
      <c r="D16" s="9"/>
      <c r="E16" s="10">
        <v>21.5</v>
      </c>
      <c r="F16" s="33">
        <f t="shared" si="0"/>
        <v>66177</v>
      </c>
      <c r="G16" s="19"/>
      <c r="H16" s="16"/>
      <c r="I16" s="17"/>
      <c r="J16" s="18"/>
    </row>
    <row r="17" spans="2:10" x14ac:dyDescent="0.25">
      <c r="B17" s="7">
        <v>46005</v>
      </c>
      <c r="C17" s="8">
        <v>3115</v>
      </c>
      <c r="D17" s="9"/>
      <c r="E17" s="10">
        <v>21.5</v>
      </c>
      <c r="F17" s="33">
        <f t="shared" si="0"/>
        <v>66972.5</v>
      </c>
      <c r="G17" s="19"/>
      <c r="H17" s="16"/>
      <c r="I17" s="17"/>
      <c r="J17" s="18"/>
    </row>
    <row r="18" spans="2:10" x14ac:dyDescent="0.25">
      <c r="B18" s="7">
        <v>46006</v>
      </c>
      <c r="C18" s="8">
        <v>2908</v>
      </c>
      <c r="D18" s="9"/>
      <c r="E18" s="10">
        <v>21.5</v>
      </c>
      <c r="F18" s="33">
        <f t="shared" si="0"/>
        <v>62522</v>
      </c>
      <c r="G18" s="19"/>
      <c r="H18" s="16"/>
      <c r="I18" s="17"/>
      <c r="J18" s="18"/>
    </row>
    <row r="19" spans="2:10" x14ac:dyDescent="0.25">
      <c r="B19" s="7">
        <v>46007</v>
      </c>
      <c r="C19" s="8">
        <v>3064</v>
      </c>
      <c r="D19" s="9"/>
      <c r="E19" s="10">
        <v>21.5</v>
      </c>
      <c r="F19" s="33">
        <f t="shared" si="0"/>
        <v>65876</v>
      </c>
      <c r="G19" s="19"/>
      <c r="H19" s="16"/>
      <c r="I19" s="17"/>
      <c r="J19" s="18"/>
    </row>
    <row r="20" spans="2:10" x14ac:dyDescent="0.25">
      <c r="B20" s="7">
        <v>46008</v>
      </c>
      <c r="C20" s="8">
        <v>2974</v>
      </c>
      <c r="D20" s="9"/>
      <c r="E20" s="10">
        <v>21.5</v>
      </c>
      <c r="F20" s="33">
        <f t="shared" si="0"/>
        <v>63941</v>
      </c>
      <c r="G20" s="19"/>
      <c r="H20" s="16"/>
      <c r="I20" s="17"/>
      <c r="J20" s="18"/>
    </row>
    <row r="21" spans="2:10" x14ac:dyDescent="0.25">
      <c r="B21" s="7">
        <v>46009</v>
      </c>
      <c r="C21" s="8">
        <v>3005</v>
      </c>
      <c r="D21" s="9"/>
      <c r="E21" s="10">
        <v>21.5</v>
      </c>
      <c r="F21" s="33">
        <f t="shared" si="0"/>
        <v>64607.5</v>
      </c>
      <c r="G21" s="19"/>
      <c r="H21" s="16"/>
      <c r="I21" s="17"/>
      <c r="J21" s="18"/>
    </row>
    <row r="22" spans="2:10" x14ac:dyDescent="0.25">
      <c r="B22" s="7">
        <v>46010</v>
      </c>
      <c r="C22" s="8">
        <v>2959</v>
      </c>
      <c r="D22" s="9"/>
      <c r="E22" s="10">
        <v>21.5</v>
      </c>
      <c r="F22" s="33">
        <f t="shared" si="0"/>
        <v>63618.5</v>
      </c>
      <c r="G22" s="19"/>
      <c r="H22" s="16"/>
      <c r="I22" s="17"/>
      <c r="J22" s="18"/>
    </row>
    <row r="23" spans="2:10" x14ac:dyDescent="0.25">
      <c r="B23" s="7">
        <v>46011</v>
      </c>
      <c r="C23" s="8">
        <v>3107</v>
      </c>
      <c r="D23" s="9"/>
      <c r="E23" s="10">
        <v>21.5</v>
      </c>
      <c r="F23" s="33">
        <f t="shared" si="0"/>
        <v>66800.5</v>
      </c>
      <c r="G23" s="19"/>
      <c r="H23" s="16"/>
      <c r="I23" s="17"/>
      <c r="J23" s="18"/>
    </row>
    <row r="24" spans="2:10" x14ac:dyDescent="0.25">
      <c r="B24" s="7">
        <v>46012</v>
      </c>
      <c r="C24" s="8">
        <v>3373</v>
      </c>
      <c r="D24" s="9"/>
      <c r="E24" s="10">
        <v>21.5</v>
      </c>
      <c r="F24" s="33">
        <f t="shared" si="0"/>
        <v>72519.5</v>
      </c>
      <c r="G24" s="19"/>
      <c r="H24" s="16"/>
      <c r="I24" s="17"/>
      <c r="J24" s="18"/>
    </row>
    <row r="25" spans="2:10" x14ac:dyDescent="0.25">
      <c r="B25" s="7">
        <v>46013</v>
      </c>
      <c r="C25" s="8">
        <v>3294</v>
      </c>
      <c r="D25" s="9"/>
      <c r="E25" s="10">
        <v>21.5</v>
      </c>
      <c r="F25" s="33">
        <f t="shared" si="0"/>
        <v>70821</v>
      </c>
      <c r="G25" s="19"/>
      <c r="H25" s="16"/>
      <c r="I25" s="17"/>
      <c r="J25" s="18"/>
    </row>
    <row r="26" spans="2:10" x14ac:dyDescent="0.25">
      <c r="B26" s="7">
        <v>46014</v>
      </c>
      <c r="C26" s="8">
        <v>3379</v>
      </c>
      <c r="D26" s="9"/>
      <c r="E26" s="10">
        <v>21.5</v>
      </c>
      <c r="F26" s="33">
        <f t="shared" si="0"/>
        <v>72648.5</v>
      </c>
      <c r="G26" s="19"/>
      <c r="H26" s="16"/>
      <c r="I26" s="17"/>
      <c r="J26" s="18"/>
    </row>
    <row r="27" spans="2:10" x14ac:dyDescent="0.25">
      <c r="B27" s="7">
        <v>46015</v>
      </c>
      <c r="C27" s="8">
        <v>3442</v>
      </c>
      <c r="D27" s="9"/>
      <c r="E27" s="10">
        <v>21.5</v>
      </c>
      <c r="F27" s="33">
        <f t="shared" si="0"/>
        <v>74003</v>
      </c>
      <c r="G27" s="19"/>
      <c r="H27" s="16"/>
      <c r="I27" s="17"/>
      <c r="J27" s="18"/>
    </row>
    <row r="28" spans="2:10" x14ac:dyDescent="0.25">
      <c r="B28" s="7">
        <v>46016</v>
      </c>
      <c r="C28" s="8">
        <v>3481</v>
      </c>
      <c r="D28" s="9"/>
      <c r="E28" s="10">
        <v>21.5</v>
      </c>
      <c r="F28" s="33">
        <f t="shared" si="0"/>
        <v>74841.5</v>
      </c>
      <c r="G28" s="19"/>
      <c r="H28" s="16"/>
      <c r="I28" s="17"/>
      <c r="J28" s="18"/>
    </row>
    <row r="29" spans="2:10" x14ac:dyDescent="0.25">
      <c r="B29" s="7">
        <v>46017</v>
      </c>
      <c r="C29" s="8">
        <v>3466</v>
      </c>
      <c r="D29" s="9"/>
      <c r="E29" s="10">
        <v>21.5</v>
      </c>
      <c r="F29" s="33">
        <f t="shared" si="0"/>
        <v>74519</v>
      </c>
      <c r="G29" s="19"/>
      <c r="H29" s="16"/>
      <c r="I29" s="17"/>
      <c r="J29" s="18"/>
    </row>
    <row r="30" spans="2:10" x14ac:dyDescent="0.25">
      <c r="B30" s="7">
        <v>46018</v>
      </c>
      <c r="C30" s="8">
        <v>3447</v>
      </c>
      <c r="D30" s="9"/>
      <c r="E30" s="10">
        <v>21.5</v>
      </c>
      <c r="F30" s="33">
        <f t="shared" si="0"/>
        <v>74110.5</v>
      </c>
      <c r="G30" s="19"/>
      <c r="H30" s="16"/>
      <c r="I30" s="17"/>
      <c r="J30" s="18"/>
    </row>
    <row r="31" spans="2:10" x14ac:dyDescent="0.25">
      <c r="B31" s="7">
        <v>46019</v>
      </c>
      <c r="C31" s="8">
        <v>3445</v>
      </c>
      <c r="D31" s="9"/>
      <c r="E31" s="10">
        <v>21.5</v>
      </c>
      <c r="F31" s="33">
        <f t="shared" si="0"/>
        <v>74067.5</v>
      </c>
      <c r="G31" s="19"/>
      <c r="H31" s="16"/>
      <c r="I31" s="17"/>
      <c r="J31" s="18"/>
    </row>
    <row r="32" spans="2:10" x14ac:dyDescent="0.25">
      <c r="B32" s="7">
        <v>46020</v>
      </c>
      <c r="C32" s="8">
        <v>3406</v>
      </c>
      <c r="D32" s="9"/>
      <c r="E32" s="10">
        <v>21.5</v>
      </c>
      <c r="F32" s="33">
        <f t="shared" si="0"/>
        <v>73229</v>
      </c>
      <c r="G32" s="19"/>
      <c r="H32" s="16"/>
      <c r="I32" s="17"/>
      <c r="J32" s="18"/>
    </row>
    <row r="33" spans="2:12" x14ac:dyDescent="0.25">
      <c r="B33" s="7">
        <v>46021</v>
      </c>
      <c r="C33" s="8">
        <v>3433</v>
      </c>
      <c r="D33" s="9"/>
      <c r="E33" s="10">
        <v>21.5</v>
      </c>
      <c r="F33" s="33">
        <f t="shared" si="0"/>
        <v>73809.5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3500</v>
      </c>
      <c r="D34" s="48"/>
      <c r="E34" s="10">
        <v>21.5</v>
      </c>
      <c r="F34" s="49">
        <f t="shared" si="0"/>
        <v>75250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100115</v>
      </c>
      <c r="D35" s="43">
        <f>SUM(D4:D34)</f>
        <v>0</v>
      </c>
      <c r="E35" s="44"/>
      <c r="F35" s="45" t="s">
        <v>4</v>
      </c>
      <c r="G35" s="24"/>
      <c r="H35" s="73" t="s">
        <v>11</v>
      </c>
      <c r="I35" s="73"/>
      <c r="J35" s="25">
        <f>SUM(J4:J34)</f>
        <v>2173997.2224999997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4" t="s">
        <v>13</v>
      </c>
      <c r="I36" s="74"/>
      <c r="J36" s="18">
        <f>F36+F37</f>
        <v>2152472.5</v>
      </c>
      <c r="L36" s="31">
        <f>J36-J4-J5-J6+J37</f>
        <v>2173997.2250000001</v>
      </c>
    </row>
    <row r="37" spans="2:12" x14ac:dyDescent="0.25">
      <c r="B37" s="26" t="s">
        <v>14</v>
      </c>
      <c r="C37" s="30">
        <f>C35</f>
        <v>100115</v>
      </c>
      <c r="D37" s="9">
        <f>D35/1.03</f>
        <v>0</v>
      </c>
      <c r="E37" s="10"/>
      <c r="F37" s="33">
        <f>SUM(F4:F36)</f>
        <v>2152472.5</v>
      </c>
      <c r="G37" s="19"/>
      <c r="H37" s="17" t="s">
        <v>15</v>
      </c>
      <c r="I37" s="17">
        <v>0.01</v>
      </c>
      <c r="J37" s="18">
        <f>J36*I37</f>
        <v>21524.725000000002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5" t="s">
        <v>16</v>
      </c>
      <c r="C39" s="76"/>
      <c r="D39" s="27"/>
      <c r="E39" s="37"/>
      <c r="F39" s="38"/>
      <c r="G39" s="28"/>
      <c r="H39" s="77" t="s">
        <v>17</v>
      </c>
      <c r="I39" s="77"/>
      <c r="J39" s="29">
        <f>J36+J37+J38-J35</f>
        <v>2.5000004097819328E-3</v>
      </c>
    </row>
    <row r="40" spans="2:12" ht="15.75" thickBot="1" x14ac:dyDescent="0.3">
      <c r="B40" s="67"/>
      <c r="C40" s="68"/>
      <c r="D40" s="68"/>
      <c r="E40" s="68"/>
      <c r="F40" s="68"/>
      <c r="G40" s="68"/>
      <c r="H40" s="68"/>
      <c r="I40" s="68"/>
      <c r="J40" s="69"/>
    </row>
    <row r="41" spans="2:12" ht="15.75" thickBot="1" x14ac:dyDescent="0.3">
      <c r="B41" s="67"/>
      <c r="C41" s="68"/>
      <c r="D41" s="68"/>
      <c r="E41" s="68"/>
      <c r="F41" s="68"/>
      <c r="G41" s="68"/>
      <c r="H41" s="68"/>
      <c r="I41" s="68"/>
      <c r="J41" s="6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38268-45CE-4305-AED6-B5C9EF2A2324}">
  <dimension ref="B1:AC43"/>
  <sheetViews>
    <sheetView zoomScale="85" zoomScaleNormal="85" workbookViewId="0">
      <selection activeCell="N17" sqref="N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8" t="s">
        <v>31</v>
      </c>
      <c r="C2" s="79"/>
      <c r="D2" s="79"/>
      <c r="E2" s="79"/>
      <c r="F2" s="79"/>
      <c r="G2" s="79"/>
      <c r="H2" s="79"/>
      <c r="I2" s="79"/>
      <c r="J2" s="8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3465</v>
      </c>
      <c r="D4" s="9"/>
      <c r="E4" s="10">
        <v>21.5</v>
      </c>
      <c r="F4" s="33">
        <f>E4*C4</f>
        <v>74497.5</v>
      </c>
      <c r="G4" s="11"/>
      <c r="H4" s="12" t="s">
        <v>6</v>
      </c>
      <c r="I4" s="13">
        <v>0.01</v>
      </c>
      <c r="J4" s="14"/>
    </row>
    <row r="5" spans="2:29" x14ac:dyDescent="0.25">
      <c r="B5" s="7">
        <v>46024</v>
      </c>
      <c r="C5" s="8">
        <v>3494</v>
      </c>
      <c r="D5" s="9"/>
      <c r="E5" s="10">
        <v>21.5</v>
      </c>
      <c r="F5" s="33">
        <f t="shared" ref="F5:F34" si="0">E5*C5</f>
        <v>75121</v>
      </c>
      <c r="G5" s="11"/>
      <c r="H5" s="12" t="s">
        <v>7</v>
      </c>
      <c r="I5" s="13">
        <v>1E-3</v>
      </c>
      <c r="J5" s="14"/>
    </row>
    <row r="6" spans="2:29" x14ac:dyDescent="0.25">
      <c r="B6" s="7">
        <v>46025</v>
      </c>
      <c r="C6" s="8">
        <v>3501</v>
      </c>
      <c r="D6" s="9"/>
      <c r="E6" s="10">
        <v>21.5</v>
      </c>
      <c r="F6" s="33">
        <f t="shared" si="0"/>
        <v>75271.5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3316</v>
      </c>
      <c r="D7" s="9"/>
      <c r="E7" s="10">
        <v>21.5</v>
      </c>
      <c r="F7" s="33">
        <f t="shared" si="0"/>
        <v>71294</v>
      </c>
      <c r="G7" s="11"/>
      <c r="H7" s="12" t="s">
        <v>9</v>
      </c>
      <c r="I7" s="13"/>
      <c r="J7" s="14">
        <f>'ARALIK 2025'!J39*-1</f>
        <v>-2.5000004097819328E-3</v>
      </c>
    </row>
    <row r="8" spans="2:29" x14ac:dyDescent="0.25">
      <c r="B8" s="7">
        <v>46027</v>
      </c>
      <c r="C8" s="8">
        <v>3398</v>
      </c>
      <c r="D8" s="9"/>
      <c r="E8" s="10">
        <v>21.5</v>
      </c>
      <c r="F8" s="33">
        <f t="shared" si="0"/>
        <v>73057</v>
      </c>
      <c r="G8" s="15"/>
      <c r="H8" s="16"/>
      <c r="I8" s="17"/>
      <c r="J8" s="18"/>
    </row>
    <row r="9" spans="2:29" x14ac:dyDescent="0.25">
      <c r="B9" s="7">
        <v>46028</v>
      </c>
      <c r="C9" s="8">
        <v>3463</v>
      </c>
      <c r="D9" s="9"/>
      <c r="E9" s="10">
        <v>21.5</v>
      </c>
      <c r="F9" s="33">
        <f t="shared" si="0"/>
        <v>74454.5</v>
      </c>
      <c r="G9" s="15"/>
      <c r="H9" s="16"/>
      <c r="I9" s="17"/>
      <c r="J9" s="18"/>
    </row>
    <row r="10" spans="2:29" x14ac:dyDescent="0.25">
      <c r="B10" s="7">
        <v>46029</v>
      </c>
      <c r="C10" s="8">
        <v>3447</v>
      </c>
      <c r="D10" s="9"/>
      <c r="E10" s="10">
        <v>21.5</v>
      </c>
      <c r="F10" s="33">
        <f t="shared" si="0"/>
        <v>74110.5</v>
      </c>
      <c r="G10" s="15"/>
      <c r="H10" s="16"/>
      <c r="I10" s="17"/>
      <c r="J10" s="18"/>
    </row>
    <row r="11" spans="2:29" x14ac:dyDescent="0.25">
      <c r="B11" s="7">
        <v>46030</v>
      </c>
      <c r="C11" s="8">
        <v>3383</v>
      </c>
      <c r="D11" s="9"/>
      <c r="E11" s="10">
        <v>21.5</v>
      </c>
      <c r="F11" s="33">
        <f t="shared" si="0"/>
        <v>72734.5</v>
      </c>
      <c r="G11" s="19"/>
      <c r="H11" s="16"/>
      <c r="I11" s="17"/>
      <c r="J11" s="18"/>
    </row>
    <row r="12" spans="2:29" x14ac:dyDescent="0.25">
      <c r="B12" s="7">
        <v>46031</v>
      </c>
      <c r="C12" s="8">
        <v>3453</v>
      </c>
      <c r="D12" s="9"/>
      <c r="E12" s="10">
        <v>21.5</v>
      </c>
      <c r="F12" s="33">
        <f t="shared" si="0"/>
        <v>74239.5</v>
      </c>
      <c r="G12" s="19"/>
      <c r="H12" s="16"/>
      <c r="I12" s="17"/>
      <c r="J12" s="18"/>
    </row>
    <row r="13" spans="2:29" x14ac:dyDescent="0.25">
      <c r="B13" s="7">
        <v>46032</v>
      </c>
      <c r="C13" s="8">
        <v>3353</v>
      </c>
      <c r="D13" s="9"/>
      <c r="E13" s="10">
        <v>21.5</v>
      </c>
      <c r="F13" s="33">
        <f t="shared" si="0"/>
        <v>72089.5</v>
      </c>
      <c r="G13" s="19"/>
      <c r="H13" s="16"/>
      <c r="I13" s="17"/>
      <c r="J13" s="18"/>
    </row>
    <row r="14" spans="2:29" x14ac:dyDescent="0.25">
      <c r="B14" s="7">
        <v>46033</v>
      </c>
      <c r="C14" s="8">
        <v>3321</v>
      </c>
      <c r="D14" s="9"/>
      <c r="E14" s="10">
        <v>21.5</v>
      </c>
      <c r="F14" s="33">
        <f t="shared" si="0"/>
        <v>71401.5</v>
      </c>
      <c r="G14" s="19"/>
      <c r="H14" s="16"/>
      <c r="I14" s="17"/>
      <c r="J14" s="18"/>
      <c r="M14">
        <v>21.5</v>
      </c>
    </row>
    <row r="15" spans="2:29" x14ac:dyDescent="0.25">
      <c r="B15" s="7">
        <v>46034</v>
      </c>
      <c r="C15" s="8">
        <v>3472</v>
      </c>
      <c r="D15" s="9"/>
      <c r="E15" s="10">
        <v>21.5</v>
      </c>
      <c r="F15" s="33">
        <f t="shared" si="0"/>
        <v>74648</v>
      </c>
      <c r="G15" s="15">
        <v>46073</v>
      </c>
      <c r="H15" s="16" t="s">
        <v>52</v>
      </c>
      <c r="I15" s="17"/>
      <c r="J15" s="18">
        <v>2367181.9500000002</v>
      </c>
      <c r="M15">
        <v>25.75</v>
      </c>
    </row>
    <row r="16" spans="2:29" x14ac:dyDescent="0.25">
      <c r="B16" s="7">
        <v>46035</v>
      </c>
      <c r="C16" s="8">
        <v>3489</v>
      </c>
      <c r="D16" s="9"/>
      <c r="E16" s="10">
        <v>21.5</v>
      </c>
      <c r="F16" s="33">
        <f t="shared" si="0"/>
        <v>75013.5</v>
      </c>
      <c r="G16" s="19"/>
      <c r="H16" s="16"/>
      <c r="I16" s="17"/>
      <c r="J16" s="18"/>
      <c r="M16">
        <f>M15-M14</f>
        <v>4.25</v>
      </c>
    </row>
    <row r="17" spans="2:14" x14ac:dyDescent="0.25">
      <c r="B17" s="7">
        <v>46036</v>
      </c>
      <c r="C17" s="8">
        <v>3397</v>
      </c>
      <c r="D17" s="9"/>
      <c r="E17" s="10">
        <v>21.5</v>
      </c>
      <c r="F17" s="33">
        <f t="shared" si="0"/>
        <v>73035.5</v>
      </c>
      <c r="G17" s="19"/>
      <c r="H17" s="16"/>
      <c r="I17" s="17"/>
      <c r="J17" s="18"/>
    </row>
    <row r="18" spans="2:14" x14ac:dyDescent="0.25">
      <c r="B18" s="7">
        <v>46037</v>
      </c>
      <c r="C18" s="8">
        <v>3470</v>
      </c>
      <c r="D18" s="9"/>
      <c r="E18" s="10">
        <v>21.5</v>
      </c>
      <c r="F18" s="33">
        <f t="shared" si="0"/>
        <v>74605</v>
      </c>
      <c r="G18" s="19"/>
      <c r="H18" s="16"/>
      <c r="I18" s="17"/>
      <c r="J18" s="18"/>
      <c r="M18" s="31">
        <v>32455</v>
      </c>
    </row>
    <row r="19" spans="2:14" x14ac:dyDescent="0.25">
      <c r="B19" s="7">
        <v>46038</v>
      </c>
      <c r="C19" s="8">
        <v>3251</v>
      </c>
      <c r="D19" s="9"/>
      <c r="E19" s="10">
        <v>21.5</v>
      </c>
      <c r="F19" s="33">
        <f t="shared" si="0"/>
        <v>69896.5</v>
      </c>
      <c r="G19" s="19"/>
      <c r="H19" s="16"/>
      <c r="I19" s="17"/>
      <c r="J19" s="18"/>
    </row>
    <row r="20" spans="2:14" x14ac:dyDescent="0.25">
      <c r="B20" s="7">
        <v>46039</v>
      </c>
      <c r="C20" s="8">
        <v>3416</v>
      </c>
      <c r="D20" s="9"/>
      <c r="E20" s="10">
        <v>21.5</v>
      </c>
      <c r="F20" s="33">
        <f t="shared" si="0"/>
        <v>73444</v>
      </c>
      <c r="G20" s="19"/>
      <c r="H20" s="16"/>
      <c r="I20" s="17"/>
      <c r="J20" s="18"/>
      <c r="M20" s="51">
        <f>M18*M16</f>
        <v>137933.75</v>
      </c>
    </row>
    <row r="21" spans="2:14" x14ac:dyDescent="0.25">
      <c r="B21" s="7">
        <v>46040</v>
      </c>
      <c r="C21" s="8">
        <v>3244</v>
      </c>
      <c r="D21" s="9"/>
      <c r="E21" s="10">
        <v>21.5</v>
      </c>
      <c r="F21" s="33">
        <f t="shared" si="0"/>
        <v>69746</v>
      </c>
      <c r="G21" s="19"/>
      <c r="H21" s="16"/>
      <c r="I21" s="17"/>
      <c r="J21" s="18"/>
      <c r="M21" s="52">
        <f>M20*0.01</f>
        <v>1379.3375000000001</v>
      </c>
    </row>
    <row r="22" spans="2:14" x14ac:dyDescent="0.25">
      <c r="B22" s="7">
        <v>46041</v>
      </c>
      <c r="C22" s="8">
        <v>3347</v>
      </c>
      <c r="D22" s="9"/>
      <c r="E22" s="10">
        <v>21.5</v>
      </c>
      <c r="F22" s="33">
        <f t="shared" si="0"/>
        <v>71960.5</v>
      </c>
      <c r="G22" s="19"/>
      <c r="H22" s="16"/>
      <c r="I22" s="17"/>
      <c r="J22" s="18"/>
      <c r="M22" s="58">
        <f>+M20+M21</f>
        <v>139313.08749999999</v>
      </c>
      <c r="N22" s="31"/>
    </row>
    <row r="23" spans="2:14" x14ac:dyDescent="0.25">
      <c r="B23" s="7">
        <v>46042</v>
      </c>
      <c r="C23" s="8">
        <v>3326</v>
      </c>
      <c r="D23" s="9"/>
      <c r="E23" s="10">
        <v>21.5</v>
      </c>
      <c r="F23" s="33">
        <f t="shared" si="0"/>
        <v>71509</v>
      </c>
      <c r="G23" s="19"/>
      <c r="H23" s="16"/>
      <c r="I23" s="17"/>
      <c r="J23" s="18"/>
    </row>
    <row r="24" spans="2:14" x14ac:dyDescent="0.25">
      <c r="B24" s="7">
        <v>46043</v>
      </c>
      <c r="C24" s="8">
        <v>3267</v>
      </c>
      <c r="D24" s="9"/>
      <c r="E24" s="10">
        <v>21.5</v>
      </c>
      <c r="F24" s="33">
        <f t="shared" si="0"/>
        <v>70240.5</v>
      </c>
      <c r="G24" s="19"/>
      <c r="H24" s="16"/>
      <c r="I24" s="17"/>
      <c r="J24" s="18"/>
    </row>
    <row r="25" spans="2:14" x14ac:dyDescent="0.25">
      <c r="B25" s="7">
        <v>46044</v>
      </c>
      <c r="C25" s="8">
        <v>3299</v>
      </c>
      <c r="D25" s="9"/>
      <c r="E25" s="10">
        <v>25.75</v>
      </c>
      <c r="F25" s="33">
        <f t="shared" si="0"/>
        <v>84949.25</v>
      </c>
      <c r="G25" s="19"/>
      <c r="H25" s="16"/>
      <c r="I25" s="17"/>
      <c r="J25" s="18"/>
      <c r="N25" s="31"/>
    </row>
    <row r="26" spans="2:14" x14ac:dyDescent="0.25">
      <c r="B26" s="7">
        <v>46045</v>
      </c>
      <c r="C26" s="8">
        <v>3354</v>
      </c>
      <c r="D26" s="9"/>
      <c r="E26" s="10">
        <v>25.75</v>
      </c>
      <c r="F26" s="33">
        <f t="shared" si="0"/>
        <v>86365.5</v>
      </c>
      <c r="G26" s="19"/>
      <c r="H26" s="16"/>
      <c r="I26" s="17"/>
      <c r="J26" s="18"/>
      <c r="N26" s="31"/>
    </row>
    <row r="27" spans="2:14" x14ac:dyDescent="0.25">
      <c r="B27" s="7">
        <v>46046</v>
      </c>
      <c r="C27" s="8">
        <v>3343</v>
      </c>
      <c r="D27" s="9"/>
      <c r="E27" s="10">
        <v>25.75</v>
      </c>
      <c r="F27" s="33">
        <f t="shared" si="0"/>
        <v>86082.25</v>
      </c>
      <c r="G27" s="19"/>
      <c r="H27" s="16"/>
      <c r="I27" s="17"/>
      <c r="J27" s="18"/>
      <c r="N27" s="31"/>
    </row>
    <row r="28" spans="2:14" x14ac:dyDescent="0.25">
      <c r="B28" s="7">
        <v>46047</v>
      </c>
      <c r="C28" s="8">
        <v>3172</v>
      </c>
      <c r="D28" s="9"/>
      <c r="E28" s="10">
        <v>25.75</v>
      </c>
      <c r="F28" s="33">
        <f t="shared" si="0"/>
        <v>81679</v>
      </c>
      <c r="G28" s="19"/>
      <c r="H28" s="16"/>
      <c r="I28" s="17"/>
      <c r="J28" s="18"/>
    </row>
    <row r="29" spans="2:14" x14ac:dyDescent="0.25">
      <c r="B29" s="7">
        <v>46048</v>
      </c>
      <c r="C29" s="8">
        <v>3150</v>
      </c>
      <c r="D29" s="9"/>
      <c r="E29" s="10">
        <v>25.75</v>
      </c>
      <c r="F29" s="33">
        <f t="shared" si="0"/>
        <v>81112.5</v>
      </c>
      <c r="G29" s="19"/>
      <c r="H29" s="16"/>
      <c r="I29" s="17"/>
      <c r="J29" s="18"/>
    </row>
    <row r="30" spans="2:14" x14ac:dyDescent="0.25">
      <c r="B30" s="7">
        <v>46049</v>
      </c>
      <c r="C30" s="8">
        <v>3235</v>
      </c>
      <c r="D30" s="9"/>
      <c r="E30" s="10">
        <v>25.75</v>
      </c>
      <c r="F30" s="33">
        <f t="shared" si="0"/>
        <v>83301.25</v>
      </c>
      <c r="G30" s="19"/>
      <c r="H30" s="16"/>
      <c r="I30" s="17"/>
      <c r="J30" s="18"/>
    </row>
    <row r="31" spans="2:14" x14ac:dyDescent="0.25">
      <c r="B31" s="7">
        <v>46050</v>
      </c>
      <c r="C31" s="8">
        <v>3319</v>
      </c>
      <c r="D31" s="9"/>
      <c r="E31" s="10">
        <v>25.75</v>
      </c>
      <c r="F31" s="33">
        <f t="shared" si="0"/>
        <v>85464.25</v>
      </c>
      <c r="G31" s="19"/>
      <c r="H31" s="16"/>
      <c r="I31" s="17"/>
      <c r="J31" s="18"/>
    </row>
    <row r="32" spans="2:14" x14ac:dyDescent="0.25">
      <c r="B32" s="7">
        <v>46051</v>
      </c>
      <c r="C32" s="8">
        <v>3250</v>
      </c>
      <c r="D32" s="9"/>
      <c r="E32" s="10">
        <v>25.75</v>
      </c>
      <c r="F32" s="33">
        <f t="shared" si="0"/>
        <v>83687.5</v>
      </c>
      <c r="G32" s="19"/>
      <c r="H32" s="16"/>
      <c r="I32" s="17"/>
      <c r="J32" s="18"/>
    </row>
    <row r="33" spans="2:14" x14ac:dyDescent="0.25">
      <c r="B33" s="7">
        <v>46052</v>
      </c>
      <c r="C33" s="8">
        <v>3159</v>
      </c>
      <c r="D33" s="9"/>
      <c r="E33" s="10">
        <v>25.75</v>
      </c>
      <c r="F33" s="33">
        <f t="shared" si="0"/>
        <v>81344.25</v>
      </c>
      <c r="G33" s="19"/>
      <c r="H33" s="16"/>
      <c r="I33" s="17"/>
      <c r="J33" s="18"/>
    </row>
    <row r="34" spans="2:14" ht="15.75" thickBot="1" x14ac:dyDescent="0.3">
      <c r="B34" s="7">
        <v>46053</v>
      </c>
      <c r="C34" s="47">
        <v>3174</v>
      </c>
      <c r="D34" s="48"/>
      <c r="E34" s="10">
        <v>25.75</v>
      </c>
      <c r="F34" s="49">
        <f t="shared" si="0"/>
        <v>81730.5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103728</v>
      </c>
      <c r="D35" s="43">
        <f>SUM(D4:D34)</f>
        <v>0</v>
      </c>
      <c r="E35" s="44"/>
      <c r="F35" s="45" t="s">
        <v>4</v>
      </c>
      <c r="G35" s="24"/>
      <c r="H35" s="73" t="s">
        <v>11</v>
      </c>
      <c r="I35" s="73"/>
      <c r="J35" s="25">
        <f>SUM(J4:J34)</f>
        <v>2367181.9474999998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4" t="s">
        <v>13</v>
      </c>
      <c r="I36" s="74"/>
      <c r="J36" s="18">
        <f>F36+F37</f>
        <v>2368085.75</v>
      </c>
      <c r="L36" s="31">
        <f>J36-J4-J5-J6+J37</f>
        <v>2391766.6074999999</v>
      </c>
      <c r="M36" s="31">
        <v>2391766.61</v>
      </c>
      <c r="N36" s="66">
        <f>L36-M36</f>
        <v>-2.4999999441206455E-3</v>
      </c>
    </row>
    <row r="37" spans="2:14" x14ac:dyDescent="0.25">
      <c r="B37" s="26" t="s">
        <v>14</v>
      </c>
      <c r="C37" s="30">
        <f>C35</f>
        <v>103728</v>
      </c>
      <c r="D37" s="9">
        <f>D35/1.03</f>
        <v>0</v>
      </c>
      <c r="E37" s="10"/>
      <c r="F37" s="33">
        <f>SUM(F4:F36)</f>
        <v>2368085.75</v>
      </c>
      <c r="G37" s="19"/>
      <c r="H37" s="17" t="s">
        <v>15</v>
      </c>
      <c r="I37" s="17">
        <v>0.01</v>
      </c>
      <c r="J37" s="18">
        <f>J36*I37</f>
        <v>23680.857500000002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5" t="s">
        <v>16</v>
      </c>
      <c r="C39" s="76"/>
      <c r="D39" s="27"/>
      <c r="E39" s="37"/>
      <c r="F39" s="38"/>
      <c r="G39" s="28"/>
      <c r="H39" s="77" t="s">
        <v>17</v>
      </c>
      <c r="I39" s="77"/>
      <c r="J39" s="29">
        <f>J36+J37+J38-J35</f>
        <v>24584.660000000149</v>
      </c>
    </row>
    <row r="40" spans="2:14" ht="15.75" thickBot="1" x14ac:dyDescent="0.3">
      <c r="B40" s="67"/>
      <c r="C40" s="68"/>
      <c r="D40" s="68"/>
      <c r="E40" s="68"/>
      <c r="F40" s="68"/>
      <c r="G40" s="68"/>
      <c r="H40" s="68"/>
      <c r="I40" s="68"/>
      <c r="J40" s="69"/>
    </row>
    <row r="41" spans="2:14" ht="15.75" thickBot="1" x14ac:dyDescent="0.3">
      <c r="B41" s="67"/>
      <c r="C41" s="68"/>
      <c r="D41" s="68"/>
      <c r="E41" s="68"/>
      <c r="F41" s="68"/>
      <c r="G41" s="68"/>
      <c r="H41" s="68"/>
      <c r="I41" s="68"/>
      <c r="J41" s="69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21970-AA71-4D69-9EE1-62731392D9F4}">
  <dimension ref="B1:AC43"/>
  <sheetViews>
    <sheetView zoomScale="85" zoomScaleNormal="85" workbookViewId="0">
      <selection activeCell="R34" sqref="R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8" t="s">
        <v>31</v>
      </c>
      <c r="C2" s="79"/>
      <c r="D2" s="79"/>
      <c r="E2" s="79"/>
      <c r="F2" s="79"/>
      <c r="G2" s="79"/>
      <c r="H2" s="79"/>
      <c r="I2" s="79"/>
      <c r="J2" s="8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3422</v>
      </c>
      <c r="D4" s="9"/>
      <c r="E4" s="10">
        <v>25.75</v>
      </c>
      <c r="F4" s="33">
        <f>E4*C4</f>
        <v>88116.5</v>
      </c>
      <c r="G4" s="11"/>
      <c r="H4" s="12" t="s">
        <v>6</v>
      </c>
      <c r="I4" s="13">
        <v>0.01</v>
      </c>
      <c r="J4" s="14"/>
    </row>
    <row r="5" spans="2:29" x14ac:dyDescent="0.25">
      <c r="B5" s="7">
        <v>46055</v>
      </c>
      <c r="C5" s="8">
        <v>3226</v>
      </c>
      <c r="D5" s="9"/>
      <c r="E5" s="10">
        <v>25.75</v>
      </c>
      <c r="F5" s="33">
        <f t="shared" ref="F5:F34" si="0">E5*C5</f>
        <v>83069.5</v>
      </c>
      <c r="G5" s="11"/>
      <c r="H5" s="12" t="s">
        <v>7</v>
      </c>
      <c r="I5" s="13">
        <v>1E-3</v>
      </c>
      <c r="J5" s="14"/>
    </row>
    <row r="6" spans="2:29" x14ac:dyDescent="0.25">
      <c r="B6" s="7">
        <v>46056</v>
      </c>
      <c r="C6" s="8">
        <v>3331</v>
      </c>
      <c r="D6" s="9"/>
      <c r="E6" s="10">
        <v>25.75</v>
      </c>
      <c r="F6" s="33">
        <f t="shared" si="0"/>
        <v>85773.25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3198</v>
      </c>
      <c r="D7" s="9"/>
      <c r="E7" s="10">
        <v>25.75</v>
      </c>
      <c r="F7" s="33">
        <f t="shared" si="0"/>
        <v>82348.5</v>
      </c>
      <c r="G7" s="11"/>
      <c r="H7" s="12" t="s">
        <v>9</v>
      </c>
      <c r="I7" s="13"/>
      <c r="J7" s="14">
        <f>'OCAK 2026'!J39*-1</f>
        <v>-24584.660000000149</v>
      </c>
    </row>
    <row r="8" spans="2:29" x14ac:dyDescent="0.25">
      <c r="B8" s="7">
        <v>46058</v>
      </c>
      <c r="C8" s="8">
        <v>3195</v>
      </c>
      <c r="D8" s="9"/>
      <c r="E8" s="10">
        <v>25.75</v>
      </c>
      <c r="F8" s="33">
        <f t="shared" si="0"/>
        <v>82271.25</v>
      </c>
      <c r="G8" s="15"/>
      <c r="H8" s="16"/>
      <c r="I8" s="17"/>
      <c r="J8" s="18"/>
    </row>
    <row r="9" spans="2:29" x14ac:dyDescent="0.25">
      <c r="B9" s="7">
        <v>46059</v>
      </c>
      <c r="C9" s="8">
        <v>3295</v>
      </c>
      <c r="D9" s="9"/>
      <c r="E9" s="10">
        <v>25.75</v>
      </c>
      <c r="F9" s="33">
        <f t="shared" si="0"/>
        <v>84846.25</v>
      </c>
      <c r="G9" s="15"/>
      <c r="H9" s="16"/>
      <c r="I9" s="17"/>
      <c r="J9" s="18"/>
    </row>
    <row r="10" spans="2:29" x14ac:dyDescent="0.25">
      <c r="B10" s="7">
        <v>46060</v>
      </c>
      <c r="C10" s="8">
        <v>3477</v>
      </c>
      <c r="D10" s="9"/>
      <c r="E10" s="10">
        <v>25.75</v>
      </c>
      <c r="F10" s="33">
        <f t="shared" si="0"/>
        <v>89532.75</v>
      </c>
      <c r="G10" s="15">
        <v>46098</v>
      </c>
      <c r="H10" s="16" t="s">
        <v>51</v>
      </c>
      <c r="I10" s="17"/>
      <c r="J10" s="18">
        <v>775000</v>
      </c>
    </row>
    <row r="11" spans="2:29" x14ac:dyDescent="0.25">
      <c r="B11" s="7">
        <v>46061</v>
      </c>
      <c r="C11" s="8">
        <v>3413</v>
      </c>
      <c r="D11" s="9"/>
      <c r="E11" s="10">
        <v>25.75</v>
      </c>
      <c r="F11" s="33">
        <f t="shared" si="0"/>
        <v>87884.75</v>
      </c>
      <c r="G11" s="19"/>
      <c r="H11" s="16"/>
      <c r="I11" s="17"/>
      <c r="J11" s="18"/>
    </row>
    <row r="12" spans="2:29" x14ac:dyDescent="0.25">
      <c r="B12" s="7">
        <v>46062</v>
      </c>
      <c r="C12" s="8">
        <v>3388</v>
      </c>
      <c r="D12" s="9"/>
      <c r="E12" s="10">
        <v>25.75</v>
      </c>
      <c r="F12" s="33">
        <f t="shared" si="0"/>
        <v>87241</v>
      </c>
      <c r="G12" s="19"/>
      <c r="H12" s="16"/>
      <c r="I12" s="17"/>
      <c r="J12" s="18"/>
    </row>
    <row r="13" spans="2:29" x14ac:dyDescent="0.25">
      <c r="B13" s="7">
        <v>46063</v>
      </c>
      <c r="C13" s="8">
        <v>3487</v>
      </c>
      <c r="D13" s="9"/>
      <c r="E13" s="10">
        <v>25.75</v>
      </c>
      <c r="F13" s="33">
        <f t="shared" si="0"/>
        <v>89790.25</v>
      </c>
      <c r="G13" s="19"/>
      <c r="H13" s="16"/>
      <c r="I13" s="17"/>
      <c r="J13" s="18"/>
    </row>
    <row r="14" spans="2:29" x14ac:dyDescent="0.25">
      <c r="B14" s="7">
        <v>46064</v>
      </c>
      <c r="C14" s="8">
        <v>3390</v>
      </c>
      <c r="D14" s="9"/>
      <c r="E14" s="10">
        <v>25.75</v>
      </c>
      <c r="F14" s="33">
        <f t="shared" si="0"/>
        <v>87292.5</v>
      </c>
      <c r="G14" s="19"/>
      <c r="H14" s="16"/>
      <c r="I14" s="17"/>
      <c r="J14" s="18"/>
    </row>
    <row r="15" spans="2:29" x14ac:dyDescent="0.25">
      <c r="B15" s="7">
        <v>46065</v>
      </c>
      <c r="C15" s="8">
        <v>3480</v>
      </c>
      <c r="D15" s="9"/>
      <c r="E15" s="10">
        <v>25.75</v>
      </c>
      <c r="F15" s="33">
        <f t="shared" si="0"/>
        <v>89610</v>
      </c>
      <c r="G15" s="15">
        <v>46106</v>
      </c>
      <c r="H15" s="16" t="s">
        <v>53</v>
      </c>
      <c r="I15" s="17"/>
      <c r="J15" s="18">
        <v>1768046.93</v>
      </c>
    </row>
    <row r="16" spans="2:29" x14ac:dyDescent="0.25">
      <c r="B16" s="7">
        <v>46066</v>
      </c>
      <c r="C16" s="8">
        <v>3550</v>
      </c>
      <c r="D16" s="9"/>
      <c r="E16" s="10">
        <v>25.75</v>
      </c>
      <c r="F16" s="33">
        <f t="shared" si="0"/>
        <v>91412.5</v>
      </c>
      <c r="G16" s="19"/>
      <c r="H16" s="16"/>
      <c r="I16" s="17"/>
      <c r="J16" s="18"/>
    </row>
    <row r="17" spans="2:13" x14ac:dyDescent="0.25">
      <c r="B17" s="7">
        <v>46067</v>
      </c>
      <c r="C17" s="8">
        <v>3475</v>
      </c>
      <c r="D17" s="9"/>
      <c r="E17" s="10">
        <v>25.75</v>
      </c>
      <c r="F17" s="33">
        <f t="shared" si="0"/>
        <v>89481.25</v>
      </c>
      <c r="G17" s="19"/>
      <c r="H17" s="16"/>
      <c r="I17" s="17"/>
      <c r="J17" s="18"/>
    </row>
    <row r="18" spans="2:13" x14ac:dyDescent="0.25">
      <c r="B18" s="7">
        <v>46068</v>
      </c>
      <c r="C18" s="8">
        <v>3309</v>
      </c>
      <c r="D18" s="9"/>
      <c r="E18" s="10">
        <v>25.75</v>
      </c>
      <c r="F18" s="33">
        <f t="shared" si="0"/>
        <v>85206.75</v>
      </c>
      <c r="G18" s="19"/>
      <c r="H18" s="16"/>
      <c r="I18" s="17"/>
      <c r="J18" s="18"/>
    </row>
    <row r="19" spans="2:13" x14ac:dyDescent="0.25">
      <c r="B19" s="7">
        <v>46069</v>
      </c>
      <c r="C19" s="8">
        <v>3519</v>
      </c>
      <c r="D19" s="9"/>
      <c r="E19" s="10">
        <v>25.75</v>
      </c>
      <c r="F19" s="33">
        <f t="shared" si="0"/>
        <v>90614.25</v>
      </c>
      <c r="G19" s="19"/>
      <c r="H19" s="16"/>
      <c r="I19" s="17"/>
      <c r="J19" s="18"/>
    </row>
    <row r="20" spans="2:13" x14ac:dyDescent="0.25">
      <c r="B20" s="7">
        <v>46070</v>
      </c>
      <c r="C20" s="8">
        <v>3478</v>
      </c>
      <c r="D20" s="9"/>
      <c r="E20" s="10">
        <v>25.75</v>
      </c>
      <c r="F20" s="33">
        <f t="shared" si="0"/>
        <v>89558.5</v>
      </c>
      <c r="G20" s="19"/>
      <c r="H20" s="16"/>
      <c r="I20" s="17"/>
      <c r="J20" s="18"/>
    </row>
    <row r="21" spans="2:13" x14ac:dyDescent="0.25">
      <c r="B21" s="7">
        <v>46071</v>
      </c>
      <c r="C21" s="8">
        <v>3548</v>
      </c>
      <c r="D21" s="9"/>
      <c r="E21" s="10">
        <v>25.75</v>
      </c>
      <c r="F21" s="33">
        <f t="shared" si="0"/>
        <v>91361</v>
      </c>
      <c r="G21" s="19"/>
      <c r="H21" s="16"/>
      <c r="I21" s="17"/>
      <c r="J21" s="18"/>
    </row>
    <row r="22" spans="2:13" x14ac:dyDescent="0.25">
      <c r="B22" s="7">
        <v>46072</v>
      </c>
      <c r="C22" s="8">
        <v>3457</v>
      </c>
      <c r="D22" s="9"/>
      <c r="E22" s="10">
        <v>25.75</v>
      </c>
      <c r="F22" s="33">
        <f t="shared" si="0"/>
        <v>89017.75</v>
      </c>
      <c r="G22" s="19"/>
      <c r="H22" s="16"/>
      <c r="I22" s="17"/>
      <c r="J22" s="18"/>
    </row>
    <row r="23" spans="2:13" x14ac:dyDescent="0.25">
      <c r="B23" s="7">
        <v>46073</v>
      </c>
      <c r="C23" s="8">
        <v>3412</v>
      </c>
      <c r="D23" s="9"/>
      <c r="E23" s="10">
        <v>25.75</v>
      </c>
      <c r="F23" s="33">
        <f t="shared" si="0"/>
        <v>87859</v>
      </c>
      <c r="G23" s="19"/>
      <c r="H23" s="16"/>
      <c r="I23" s="17"/>
      <c r="J23" s="18"/>
    </row>
    <row r="24" spans="2:13" x14ac:dyDescent="0.25">
      <c r="B24" s="7">
        <v>46074</v>
      </c>
      <c r="C24" s="8">
        <v>3576</v>
      </c>
      <c r="D24" s="9"/>
      <c r="E24" s="10">
        <v>25.75</v>
      </c>
      <c r="F24" s="33">
        <f t="shared" si="0"/>
        <v>92082</v>
      </c>
      <c r="G24" s="19"/>
      <c r="H24" s="16"/>
      <c r="I24" s="17"/>
      <c r="J24" s="18"/>
    </row>
    <row r="25" spans="2:13" x14ac:dyDescent="0.25">
      <c r="B25" s="7">
        <v>46075</v>
      </c>
      <c r="C25" s="8">
        <v>3476</v>
      </c>
      <c r="D25" s="9"/>
      <c r="E25" s="10">
        <v>25.75</v>
      </c>
      <c r="F25" s="33">
        <f t="shared" si="0"/>
        <v>89507</v>
      </c>
      <c r="G25" s="19"/>
      <c r="H25" s="16"/>
      <c r="I25" s="17"/>
      <c r="J25" s="18"/>
    </row>
    <row r="26" spans="2:13" x14ac:dyDescent="0.25">
      <c r="B26" s="7">
        <v>46076</v>
      </c>
      <c r="C26" s="8">
        <v>3585</v>
      </c>
      <c r="D26" s="9"/>
      <c r="E26" s="10">
        <v>25.75</v>
      </c>
      <c r="F26" s="33">
        <f t="shared" si="0"/>
        <v>92313.75</v>
      </c>
      <c r="G26" s="19"/>
      <c r="H26" s="16"/>
      <c r="I26" s="17"/>
      <c r="J26" s="18"/>
    </row>
    <row r="27" spans="2:13" x14ac:dyDescent="0.25">
      <c r="B27" s="7">
        <v>46077</v>
      </c>
      <c r="C27" s="8">
        <v>3640</v>
      </c>
      <c r="D27" s="9"/>
      <c r="E27" s="10">
        <v>25.75</v>
      </c>
      <c r="F27" s="33">
        <f t="shared" si="0"/>
        <v>93730</v>
      </c>
      <c r="G27" s="19"/>
      <c r="H27" s="16"/>
      <c r="I27" s="17"/>
      <c r="J27" s="18"/>
    </row>
    <row r="28" spans="2:13" x14ac:dyDescent="0.25">
      <c r="B28" s="7">
        <v>46078</v>
      </c>
      <c r="C28" s="8">
        <v>3611</v>
      </c>
      <c r="D28" s="9"/>
      <c r="E28" s="10">
        <v>25.75</v>
      </c>
      <c r="F28" s="33">
        <f t="shared" si="0"/>
        <v>92983.25</v>
      </c>
      <c r="G28" s="19"/>
      <c r="H28" s="16"/>
      <c r="I28" s="17"/>
      <c r="J28" s="18"/>
    </row>
    <row r="29" spans="2:13" x14ac:dyDescent="0.25">
      <c r="B29" s="7">
        <v>46079</v>
      </c>
      <c r="C29" s="8">
        <v>3594</v>
      </c>
      <c r="D29" s="9"/>
      <c r="E29" s="10">
        <v>25.75</v>
      </c>
      <c r="F29" s="33">
        <f t="shared" si="0"/>
        <v>92545.5</v>
      </c>
      <c r="G29" s="19"/>
      <c r="H29" s="16"/>
      <c r="I29" s="17"/>
      <c r="J29" s="18"/>
      <c r="M29" s="31">
        <v>2518462.27</v>
      </c>
    </row>
    <row r="30" spans="2:13" x14ac:dyDescent="0.25">
      <c r="B30" s="7">
        <v>46080</v>
      </c>
      <c r="C30" s="8">
        <v>3620</v>
      </c>
      <c r="D30" s="9"/>
      <c r="E30" s="10">
        <v>25.75</v>
      </c>
      <c r="F30" s="33">
        <f t="shared" si="0"/>
        <v>93215</v>
      </c>
      <c r="G30" s="19"/>
      <c r="H30" s="16"/>
      <c r="I30" s="17"/>
      <c r="J30" s="18"/>
    </row>
    <row r="31" spans="2:13" x14ac:dyDescent="0.25">
      <c r="B31" s="7">
        <v>46081</v>
      </c>
      <c r="C31" s="8">
        <v>3684</v>
      </c>
      <c r="D31" s="9"/>
      <c r="E31" s="10">
        <v>25.75</v>
      </c>
      <c r="F31" s="33">
        <f t="shared" si="0"/>
        <v>94863</v>
      </c>
      <c r="G31" s="19"/>
      <c r="H31" s="16"/>
      <c r="I31" s="17"/>
      <c r="J31" s="18"/>
    </row>
    <row r="32" spans="2:13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96836</v>
      </c>
      <c r="D35" s="43">
        <f>SUM(D4:D34)</f>
        <v>0</v>
      </c>
      <c r="E35" s="44"/>
      <c r="F35" s="45" t="s">
        <v>4</v>
      </c>
      <c r="G35" s="24"/>
      <c r="H35" s="73" t="s">
        <v>11</v>
      </c>
      <c r="I35" s="73"/>
      <c r="J35" s="25">
        <f>SUM(J4:J34)</f>
        <v>2518462.2699999996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4" t="s">
        <v>13</v>
      </c>
      <c r="I36" s="74"/>
      <c r="J36" s="18">
        <f>F36+F37</f>
        <v>2493527</v>
      </c>
      <c r="L36" s="31">
        <f>J36-J4-J5-J6+J37</f>
        <v>2518462.27</v>
      </c>
    </row>
    <row r="37" spans="2:12" x14ac:dyDescent="0.25">
      <c r="B37" s="26" t="s">
        <v>14</v>
      </c>
      <c r="C37" s="30">
        <f>C35</f>
        <v>96836</v>
      </c>
      <c r="D37" s="9">
        <f>D35/1.03</f>
        <v>0</v>
      </c>
      <c r="E37" s="10"/>
      <c r="F37" s="33">
        <f>SUM(F4:F36)</f>
        <v>2493527</v>
      </c>
      <c r="G37" s="19"/>
      <c r="H37" s="17" t="s">
        <v>15</v>
      </c>
      <c r="I37" s="17">
        <v>0.01</v>
      </c>
      <c r="J37" s="18">
        <f>J36*I37</f>
        <v>24935.27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5" t="s">
        <v>16</v>
      </c>
      <c r="C39" s="76"/>
      <c r="D39" s="27"/>
      <c r="E39" s="37"/>
      <c r="F39" s="38"/>
      <c r="G39" s="28"/>
      <c r="H39" s="77" t="s">
        <v>17</v>
      </c>
      <c r="I39" s="77"/>
      <c r="J39" s="29">
        <f>J36+J37+J38-J35</f>
        <v>0</v>
      </c>
    </row>
    <row r="40" spans="2:12" ht="15.75" thickBot="1" x14ac:dyDescent="0.3">
      <c r="B40" s="67"/>
      <c r="C40" s="68"/>
      <c r="D40" s="68"/>
      <c r="E40" s="68"/>
      <c r="F40" s="68"/>
      <c r="G40" s="68"/>
      <c r="H40" s="68"/>
      <c r="I40" s="68"/>
      <c r="J40" s="69"/>
    </row>
    <row r="41" spans="2:12" ht="15.75" thickBot="1" x14ac:dyDescent="0.3">
      <c r="B41" s="67"/>
      <c r="C41" s="68"/>
      <c r="D41" s="68"/>
      <c r="E41" s="68"/>
      <c r="F41" s="68"/>
      <c r="G41" s="68"/>
      <c r="H41" s="68"/>
      <c r="I41" s="68"/>
      <c r="J41" s="6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CAF4D-8026-4A3E-A97E-ADA0790F5A85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8" t="s">
        <v>31</v>
      </c>
      <c r="C2" s="79"/>
      <c r="D2" s="79"/>
      <c r="E2" s="79"/>
      <c r="F2" s="79"/>
      <c r="G2" s="79"/>
      <c r="H2" s="79"/>
      <c r="I2" s="79"/>
      <c r="J2" s="8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3590</v>
      </c>
      <c r="D4" s="9"/>
      <c r="E4" s="10">
        <v>26.5</v>
      </c>
      <c r="F4" s="33">
        <f>E4*C4</f>
        <v>95135</v>
      </c>
      <c r="G4" s="11"/>
      <c r="H4" s="12" t="s">
        <v>6</v>
      </c>
      <c r="I4" s="13">
        <v>0.01</v>
      </c>
      <c r="J4" s="14"/>
    </row>
    <row r="5" spans="2:29" x14ac:dyDescent="0.25">
      <c r="B5" s="7">
        <v>46083</v>
      </c>
      <c r="C5" s="8">
        <v>3722</v>
      </c>
      <c r="D5" s="9"/>
      <c r="E5" s="10">
        <v>26.5</v>
      </c>
      <c r="F5" s="33">
        <f t="shared" ref="F5:F34" si="0">E5*C5</f>
        <v>98633</v>
      </c>
      <c r="G5" s="11"/>
      <c r="H5" s="12" t="s">
        <v>7</v>
      </c>
      <c r="I5" s="13">
        <v>1E-3</v>
      </c>
      <c r="J5" s="14"/>
    </row>
    <row r="6" spans="2:29" x14ac:dyDescent="0.25">
      <c r="B6" s="7">
        <v>46084</v>
      </c>
      <c r="C6" s="8">
        <v>3549</v>
      </c>
      <c r="D6" s="9"/>
      <c r="E6" s="10">
        <v>26.5</v>
      </c>
      <c r="F6" s="33">
        <f t="shared" si="0"/>
        <v>94048.5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3619</v>
      </c>
      <c r="D7" s="9"/>
      <c r="E7" s="10">
        <v>26.5</v>
      </c>
      <c r="F7" s="33">
        <f t="shared" si="0"/>
        <v>95903.5</v>
      </c>
      <c r="G7" s="11"/>
      <c r="H7" s="12" t="s">
        <v>9</v>
      </c>
      <c r="I7" s="13"/>
      <c r="J7" s="14">
        <f>'ŞUBAT 2026'!J39*-1</f>
        <v>0</v>
      </c>
    </row>
    <row r="8" spans="2:29" x14ac:dyDescent="0.25">
      <c r="B8" s="7">
        <v>46086</v>
      </c>
      <c r="C8" s="8">
        <v>3750</v>
      </c>
      <c r="D8" s="9"/>
      <c r="E8" s="10">
        <v>26.5</v>
      </c>
      <c r="F8" s="33">
        <f t="shared" si="0"/>
        <v>99375</v>
      </c>
      <c r="G8" s="15"/>
      <c r="H8" s="16"/>
      <c r="I8" s="17"/>
      <c r="J8" s="18"/>
    </row>
    <row r="9" spans="2:29" x14ac:dyDescent="0.25">
      <c r="B9" s="7">
        <v>46087</v>
      </c>
      <c r="C9" s="8">
        <v>3819</v>
      </c>
      <c r="D9" s="9"/>
      <c r="E9" s="10">
        <v>26.5</v>
      </c>
      <c r="F9" s="33">
        <f t="shared" si="0"/>
        <v>101203.5</v>
      </c>
      <c r="G9" s="15"/>
      <c r="H9" s="16"/>
      <c r="I9" s="17"/>
      <c r="J9" s="18"/>
    </row>
    <row r="10" spans="2:29" x14ac:dyDescent="0.25">
      <c r="B10" s="7">
        <v>46088</v>
      </c>
      <c r="C10" s="8">
        <v>3825</v>
      </c>
      <c r="D10" s="9"/>
      <c r="E10" s="10">
        <v>26.5</v>
      </c>
      <c r="F10" s="33">
        <f t="shared" si="0"/>
        <v>101362.5</v>
      </c>
      <c r="G10" s="15"/>
      <c r="H10" s="16"/>
      <c r="I10" s="17"/>
      <c r="J10" s="18"/>
    </row>
    <row r="11" spans="2:29" x14ac:dyDescent="0.25">
      <c r="B11" s="7">
        <v>46089</v>
      </c>
      <c r="C11" s="8">
        <v>3890</v>
      </c>
      <c r="D11" s="9"/>
      <c r="E11" s="10">
        <v>26.5</v>
      </c>
      <c r="F11" s="33">
        <f t="shared" si="0"/>
        <v>103085</v>
      </c>
      <c r="G11" s="19"/>
      <c r="H11" s="16"/>
      <c r="I11" s="17"/>
      <c r="J11" s="18"/>
    </row>
    <row r="12" spans="2:29" x14ac:dyDescent="0.25">
      <c r="B12" s="7">
        <v>46090</v>
      </c>
      <c r="C12" s="8">
        <v>3802</v>
      </c>
      <c r="D12" s="9"/>
      <c r="E12" s="10">
        <v>26.5</v>
      </c>
      <c r="F12" s="33">
        <f t="shared" si="0"/>
        <v>100753</v>
      </c>
      <c r="G12" s="19"/>
      <c r="H12" s="16"/>
      <c r="I12" s="17"/>
      <c r="J12" s="18"/>
    </row>
    <row r="13" spans="2:29" x14ac:dyDescent="0.25">
      <c r="B13" s="7">
        <v>46091</v>
      </c>
      <c r="C13" s="8">
        <v>3894</v>
      </c>
      <c r="D13" s="9"/>
      <c r="E13" s="10">
        <v>26.5</v>
      </c>
      <c r="F13" s="33">
        <f t="shared" si="0"/>
        <v>103191</v>
      </c>
      <c r="G13" s="19"/>
      <c r="H13" s="16"/>
      <c r="I13" s="17"/>
      <c r="J13" s="18"/>
    </row>
    <row r="14" spans="2:29" x14ac:dyDescent="0.25">
      <c r="B14" s="7">
        <v>46092</v>
      </c>
      <c r="C14" s="8">
        <v>3811</v>
      </c>
      <c r="D14" s="9"/>
      <c r="E14" s="10">
        <v>26.5</v>
      </c>
      <c r="F14" s="33">
        <f t="shared" si="0"/>
        <v>100991.5</v>
      </c>
      <c r="G14" s="19"/>
      <c r="H14" s="16"/>
      <c r="I14" s="17"/>
      <c r="J14" s="18"/>
    </row>
    <row r="15" spans="2:29" x14ac:dyDescent="0.25">
      <c r="B15" s="7">
        <v>46093</v>
      </c>
      <c r="C15" s="8">
        <v>3884</v>
      </c>
      <c r="D15" s="9"/>
      <c r="E15" s="10">
        <v>26.5</v>
      </c>
      <c r="F15" s="33">
        <f t="shared" si="0"/>
        <v>102926</v>
      </c>
      <c r="G15" s="19"/>
      <c r="H15" s="16"/>
      <c r="I15" s="17"/>
      <c r="J15" s="18"/>
      <c r="L15" t="s">
        <v>54</v>
      </c>
    </row>
    <row r="16" spans="2:29" x14ac:dyDescent="0.25">
      <c r="B16" s="7">
        <v>46094</v>
      </c>
      <c r="C16" s="8">
        <v>3742</v>
      </c>
      <c r="D16" s="9"/>
      <c r="E16" s="10">
        <v>26.5</v>
      </c>
      <c r="F16" s="33">
        <f t="shared" si="0"/>
        <v>99163</v>
      </c>
      <c r="G16" s="19"/>
      <c r="H16" s="16"/>
      <c r="I16" s="17"/>
      <c r="J16" s="18"/>
    </row>
    <row r="17" spans="2:10" x14ac:dyDescent="0.25">
      <c r="B17" s="7">
        <v>46095</v>
      </c>
      <c r="C17" s="8">
        <v>3801</v>
      </c>
      <c r="D17" s="9"/>
      <c r="E17" s="10">
        <v>26.5</v>
      </c>
      <c r="F17" s="33">
        <f t="shared" si="0"/>
        <v>100726.5</v>
      </c>
      <c r="G17" s="19"/>
      <c r="H17" s="16"/>
      <c r="I17" s="17"/>
      <c r="J17" s="18"/>
    </row>
    <row r="18" spans="2:10" x14ac:dyDescent="0.25">
      <c r="B18" s="7">
        <v>46096</v>
      </c>
      <c r="C18" s="8">
        <v>3934</v>
      </c>
      <c r="D18" s="9"/>
      <c r="E18" s="10">
        <v>26.5</v>
      </c>
      <c r="F18" s="33">
        <f t="shared" si="0"/>
        <v>104251</v>
      </c>
      <c r="G18" s="15">
        <v>46134</v>
      </c>
      <c r="H18" s="16" t="s">
        <v>52</v>
      </c>
      <c r="I18" s="17"/>
      <c r="J18" s="18">
        <v>3162311.52</v>
      </c>
    </row>
    <row r="19" spans="2:10" x14ac:dyDescent="0.25">
      <c r="B19" s="7">
        <v>46097</v>
      </c>
      <c r="C19" s="8">
        <v>3969</v>
      </c>
      <c r="D19" s="9"/>
      <c r="E19" s="10">
        <v>26.5</v>
      </c>
      <c r="F19" s="33">
        <f t="shared" si="0"/>
        <v>105178.5</v>
      </c>
      <c r="G19" s="19"/>
      <c r="H19" s="16"/>
      <c r="I19" s="17"/>
      <c r="J19" s="18"/>
    </row>
    <row r="20" spans="2:10" x14ac:dyDescent="0.25">
      <c r="B20" s="7">
        <v>46098</v>
      </c>
      <c r="C20" s="8">
        <v>3726</v>
      </c>
      <c r="D20" s="9"/>
      <c r="E20" s="10">
        <v>26.5</v>
      </c>
      <c r="F20" s="33">
        <f t="shared" si="0"/>
        <v>98739</v>
      </c>
      <c r="G20" s="19"/>
      <c r="H20" s="16"/>
      <c r="I20" s="17"/>
      <c r="J20" s="18"/>
    </row>
    <row r="21" spans="2:10" x14ac:dyDescent="0.25">
      <c r="B21" s="7">
        <v>46099</v>
      </c>
      <c r="C21" s="8">
        <v>3837</v>
      </c>
      <c r="D21" s="9"/>
      <c r="E21" s="10">
        <v>26.5</v>
      </c>
      <c r="F21" s="33">
        <f t="shared" si="0"/>
        <v>101680.5</v>
      </c>
      <c r="G21" s="19"/>
      <c r="H21" s="16"/>
      <c r="I21" s="17"/>
      <c r="J21" s="18"/>
    </row>
    <row r="22" spans="2:10" x14ac:dyDescent="0.25">
      <c r="B22" s="7">
        <v>46100</v>
      </c>
      <c r="C22" s="8">
        <v>3746</v>
      </c>
      <c r="D22" s="9"/>
      <c r="E22" s="10">
        <v>26.5</v>
      </c>
      <c r="F22" s="33">
        <f t="shared" si="0"/>
        <v>99269</v>
      </c>
      <c r="G22" s="19"/>
      <c r="H22" s="16"/>
      <c r="I22" s="17"/>
      <c r="J22" s="18"/>
    </row>
    <row r="23" spans="2:10" x14ac:dyDescent="0.25">
      <c r="B23" s="7">
        <v>46101</v>
      </c>
      <c r="C23" s="8">
        <v>3670</v>
      </c>
      <c r="D23" s="9"/>
      <c r="E23" s="10">
        <v>26.5</v>
      </c>
      <c r="F23" s="33">
        <f t="shared" si="0"/>
        <v>97255</v>
      </c>
      <c r="G23" s="19"/>
      <c r="H23" s="16"/>
      <c r="I23" s="17"/>
      <c r="J23" s="18"/>
    </row>
    <row r="24" spans="2:10" x14ac:dyDescent="0.25">
      <c r="B24" s="7">
        <v>46102</v>
      </c>
      <c r="C24" s="8">
        <v>3699</v>
      </c>
      <c r="D24" s="9"/>
      <c r="E24" s="10">
        <v>26.5</v>
      </c>
      <c r="F24" s="33">
        <f t="shared" si="0"/>
        <v>98023.5</v>
      </c>
      <c r="G24" s="19"/>
      <c r="H24" s="16"/>
      <c r="I24" s="17"/>
      <c r="J24" s="18"/>
    </row>
    <row r="25" spans="2:10" x14ac:dyDescent="0.25">
      <c r="B25" s="7">
        <v>46103</v>
      </c>
      <c r="C25" s="8">
        <v>3708</v>
      </c>
      <c r="D25" s="9"/>
      <c r="E25" s="10">
        <v>26.5</v>
      </c>
      <c r="F25" s="33">
        <f t="shared" si="0"/>
        <v>98262</v>
      </c>
      <c r="G25" s="19"/>
      <c r="H25" s="16"/>
      <c r="I25" s="17"/>
      <c r="J25" s="18"/>
    </row>
    <row r="26" spans="2:10" x14ac:dyDescent="0.25">
      <c r="B26" s="7">
        <v>46104</v>
      </c>
      <c r="C26" s="8">
        <v>3655</v>
      </c>
      <c r="D26" s="9"/>
      <c r="E26" s="10">
        <v>26.5</v>
      </c>
      <c r="F26" s="33">
        <f t="shared" si="0"/>
        <v>96857.5</v>
      </c>
      <c r="G26" s="19"/>
      <c r="H26" s="16"/>
      <c r="I26" s="17"/>
      <c r="J26" s="18"/>
    </row>
    <row r="27" spans="2:10" x14ac:dyDescent="0.25">
      <c r="B27" s="7">
        <v>46105</v>
      </c>
      <c r="C27" s="8">
        <v>3862</v>
      </c>
      <c r="D27" s="9"/>
      <c r="E27" s="10">
        <v>26.5</v>
      </c>
      <c r="F27" s="33">
        <f t="shared" si="0"/>
        <v>102343</v>
      </c>
      <c r="G27" s="19"/>
      <c r="H27" s="16"/>
      <c r="I27" s="17"/>
      <c r="J27" s="18"/>
    </row>
    <row r="28" spans="2:10" x14ac:dyDescent="0.25">
      <c r="B28" s="7">
        <v>46106</v>
      </c>
      <c r="C28" s="8">
        <v>3820</v>
      </c>
      <c r="D28" s="9"/>
      <c r="E28" s="10">
        <v>26.5</v>
      </c>
      <c r="F28" s="33">
        <f t="shared" si="0"/>
        <v>101230</v>
      </c>
      <c r="G28" s="19"/>
      <c r="H28" s="16"/>
      <c r="I28" s="17"/>
      <c r="J28" s="18"/>
    </row>
    <row r="29" spans="2:10" x14ac:dyDescent="0.25">
      <c r="B29" s="7">
        <v>46107</v>
      </c>
      <c r="C29" s="8">
        <v>3827</v>
      </c>
      <c r="D29" s="9"/>
      <c r="E29" s="10">
        <v>26.5</v>
      </c>
      <c r="F29" s="33">
        <f t="shared" si="0"/>
        <v>101415.5</v>
      </c>
      <c r="G29" s="19"/>
      <c r="H29" s="16"/>
      <c r="I29" s="17"/>
      <c r="J29" s="18"/>
    </row>
    <row r="30" spans="2:10" x14ac:dyDescent="0.25">
      <c r="B30" s="7">
        <v>46108</v>
      </c>
      <c r="C30" s="8">
        <v>3846</v>
      </c>
      <c r="D30" s="9"/>
      <c r="E30" s="10">
        <v>26.5</v>
      </c>
      <c r="F30" s="33">
        <f t="shared" si="0"/>
        <v>101919</v>
      </c>
      <c r="G30" s="19"/>
      <c r="H30" s="16"/>
      <c r="I30" s="17"/>
      <c r="J30" s="18"/>
    </row>
    <row r="31" spans="2:10" x14ac:dyDescent="0.25">
      <c r="B31" s="7">
        <v>46109</v>
      </c>
      <c r="C31" s="8">
        <v>3911</v>
      </c>
      <c r="D31" s="9"/>
      <c r="E31" s="10">
        <v>26.5</v>
      </c>
      <c r="F31" s="33">
        <f t="shared" si="0"/>
        <v>103641.5</v>
      </c>
      <c r="G31" s="19"/>
      <c r="H31" s="16"/>
      <c r="I31" s="17"/>
      <c r="J31" s="18"/>
    </row>
    <row r="32" spans="2:10" x14ac:dyDescent="0.25">
      <c r="B32" s="7">
        <v>46110</v>
      </c>
      <c r="C32" s="8">
        <v>4026</v>
      </c>
      <c r="D32" s="9"/>
      <c r="E32" s="10">
        <v>26.5</v>
      </c>
      <c r="F32" s="33">
        <f t="shared" si="0"/>
        <v>106689</v>
      </c>
      <c r="G32" s="19"/>
      <c r="H32" s="16"/>
      <c r="I32" s="17"/>
      <c r="J32" s="18"/>
    </row>
    <row r="33" spans="2:12" x14ac:dyDescent="0.25">
      <c r="B33" s="7">
        <v>46111</v>
      </c>
      <c r="C33" s="8">
        <v>4066</v>
      </c>
      <c r="D33" s="9"/>
      <c r="E33" s="10">
        <v>26.5</v>
      </c>
      <c r="F33" s="33">
        <f t="shared" si="0"/>
        <v>107749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4151</v>
      </c>
      <c r="D34" s="48"/>
      <c r="E34" s="10">
        <v>26.5</v>
      </c>
      <c r="F34" s="49">
        <f t="shared" si="0"/>
        <v>110001.5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118151</v>
      </c>
      <c r="D35" s="43">
        <f>SUM(D4:D34)</f>
        <v>0</v>
      </c>
      <c r="E35" s="44"/>
      <c r="F35" s="45" t="s">
        <v>4</v>
      </c>
      <c r="G35" s="24"/>
      <c r="H35" s="73" t="s">
        <v>11</v>
      </c>
      <c r="I35" s="73"/>
      <c r="J35" s="25">
        <f>SUM(J4:J34)</f>
        <v>3162311.52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4" t="s">
        <v>13</v>
      </c>
      <c r="I36" s="74"/>
      <c r="J36" s="18">
        <f>F36+F37</f>
        <v>3131001.5</v>
      </c>
      <c r="L36" s="31">
        <f>J36-J4-J5-J6+J37</f>
        <v>3162311.5150000001</v>
      </c>
    </row>
    <row r="37" spans="2:12" x14ac:dyDescent="0.25">
      <c r="B37" s="26" t="s">
        <v>14</v>
      </c>
      <c r="C37" s="30">
        <f>C35</f>
        <v>118151</v>
      </c>
      <c r="D37" s="9">
        <f>D35/1.03</f>
        <v>0</v>
      </c>
      <c r="E37" s="10"/>
      <c r="F37" s="33">
        <f>SUM(F4:F36)</f>
        <v>3131001.5</v>
      </c>
      <c r="G37" s="19"/>
      <c r="H37" s="17" t="s">
        <v>15</v>
      </c>
      <c r="I37" s="17">
        <v>0.01</v>
      </c>
      <c r="J37" s="18">
        <f>J36*I37</f>
        <v>31310.014999999999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5" t="s">
        <v>16</v>
      </c>
      <c r="C39" s="76"/>
      <c r="D39" s="27"/>
      <c r="E39" s="37"/>
      <c r="F39" s="38"/>
      <c r="G39" s="28"/>
      <c r="H39" s="77" t="s">
        <v>17</v>
      </c>
      <c r="I39" s="77"/>
      <c r="J39" s="29">
        <f>J36+J37+J38-J35</f>
        <v>-4.999999888241291E-3</v>
      </c>
    </row>
    <row r="40" spans="2:12" ht="15.75" thickBot="1" x14ac:dyDescent="0.3">
      <c r="B40" s="67"/>
      <c r="C40" s="68"/>
      <c r="D40" s="68"/>
      <c r="E40" s="68"/>
      <c r="F40" s="68"/>
      <c r="G40" s="68"/>
      <c r="H40" s="68"/>
      <c r="I40" s="68"/>
      <c r="J40" s="69"/>
    </row>
    <row r="41" spans="2:12" ht="15.75" thickBot="1" x14ac:dyDescent="0.3">
      <c r="B41" s="67"/>
      <c r="C41" s="68"/>
      <c r="D41" s="68"/>
      <c r="E41" s="68"/>
      <c r="F41" s="68"/>
      <c r="G41" s="68"/>
      <c r="H41" s="68"/>
      <c r="I41" s="68"/>
      <c r="J41" s="6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6D861-F200-412E-B6B2-616E20546C01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8" t="s">
        <v>31</v>
      </c>
      <c r="C2" s="79"/>
      <c r="D2" s="79"/>
      <c r="E2" s="79"/>
      <c r="F2" s="79"/>
      <c r="G2" s="79"/>
      <c r="H2" s="79"/>
      <c r="I2" s="79"/>
      <c r="J2" s="8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4239</v>
      </c>
      <c r="D4" s="9"/>
      <c r="E4" s="10">
        <v>26.5</v>
      </c>
      <c r="F4" s="33">
        <f>E4*C4</f>
        <v>112333.5</v>
      </c>
      <c r="G4" s="11"/>
      <c r="H4" s="12" t="s">
        <v>6</v>
      </c>
      <c r="I4" s="13">
        <v>0.01</v>
      </c>
      <c r="J4" s="14"/>
    </row>
    <row r="5" spans="2:29" x14ac:dyDescent="0.25">
      <c r="B5" s="7">
        <v>46114</v>
      </c>
      <c r="C5" s="8">
        <v>4145</v>
      </c>
      <c r="D5" s="9"/>
      <c r="E5" s="10">
        <v>26.5</v>
      </c>
      <c r="F5" s="33">
        <f t="shared" ref="F5:F34" si="0">E5*C5</f>
        <v>109842.5</v>
      </c>
      <c r="G5" s="11"/>
      <c r="H5" s="12" t="s">
        <v>7</v>
      </c>
      <c r="I5" s="13">
        <v>1E-3</v>
      </c>
      <c r="J5" s="14"/>
    </row>
    <row r="6" spans="2:29" x14ac:dyDescent="0.25">
      <c r="B6" s="7">
        <v>46115</v>
      </c>
      <c r="C6" s="8">
        <v>4085</v>
      </c>
      <c r="D6" s="9"/>
      <c r="E6" s="10">
        <v>26.5</v>
      </c>
      <c r="F6" s="33">
        <f t="shared" si="0"/>
        <v>108252.5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4095</v>
      </c>
      <c r="D7" s="9"/>
      <c r="E7" s="10">
        <v>26.5</v>
      </c>
      <c r="F7" s="33">
        <f t="shared" si="0"/>
        <v>108517.5</v>
      </c>
      <c r="G7" s="11"/>
      <c r="H7" s="12" t="s">
        <v>9</v>
      </c>
      <c r="I7" s="13"/>
      <c r="J7" s="14">
        <f>'MART 2026'!J39*-1</f>
        <v>4.999999888241291E-3</v>
      </c>
    </row>
    <row r="8" spans="2:29" x14ac:dyDescent="0.25">
      <c r="B8" s="7">
        <v>46117</v>
      </c>
      <c r="C8" s="8">
        <v>4183</v>
      </c>
      <c r="D8" s="9"/>
      <c r="E8" s="10">
        <v>26.5</v>
      </c>
      <c r="F8" s="33">
        <f t="shared" si="0"/>
        <v>110849.5</v>
      </c>
      <c r="G8" s="15"/>
      <c r="H8" s="16"/>
      <c r="I8" s="17"/>
      <c r="J8" s="18"/>
    </row>
    <row r="9" spans="2:29" x14ac:dyDescent="0.25">
      <c r="B9" s="7">
        <v>46118</v>
      </c>
      <c r="C9" s="8">
        <v>4182</v>
      </c>
      <c r="D9" s="9"/>
      <c r="E9" s="10">
        <v>26.5</v>
      </c>
      <c r="F9" s="33">
        <f t="shared" si="0"/>
        <v>110823</v>
      </c>
      <c r="G9" s="15"/>
      <c r="H9" s="16"/>
      <c r="I9" s="17"/>
      <c r="J9" s="18"/>
    </row>
    <row r="10" spans="2:29" x14ac:dyDescent="0.25">
      <c r="B10" s="7">
        <v>46119</v>
      </c>
      <c r="C10" s="8">
        <v>4062</v>
      </c>
      <c r="D10" s="9"/>
      <c r="E10" s="10">
        <v>26.5</v>
      </c>
      <c r="F10" s="33">
        <f t="shared" si="0"/>
        <v>107643</v>
      </c>
      <c r="G10" s="15"/>
      <c r="H10" s="16"/>
      <c r="I10" s="17"/>
      <c r="J10" s="18"/>
    </row>
    <row r="11" spans="2:29" x14ac:dyDescent="0.25">
      <c r="B11" s="7">
        <v>46120</v>
      </c>
      <c r="C11" s="8">
        <v>4275</v>
      </c>
      <c r="D11" s="9"/>
      <c r="E11" s="10">
        <v>26.5</v>
      </c>
      <c r="F11" s="33">
        <f t="shared" si="0"/>
        <v>113287.5</v>
      </c>
      <c r="G11" s="19"/>
      <c r="H11" s="16"/>
      <c r="I11" s="17"/>
      <c r="J11" s="18"/>
    </row>
    <row r="12" spans="2:29" x14ac:dyDescent="0.25">
      <c r="B12" s="7">
        <v>46121</v>
      </c>
      <c r="C12" s="8">
        <v>4159</v>
      </c>
      <c r="D12" s="9"/>
      <c r="E12" s="10">
        <v>26.5</v>
      </c>
      <c r="F12" s="33">
        <f t="shared" si="0"/>
        <v>110213.5</v>
      </c>
      <c r="G12" s="19"/>
      <c r="H12" s="16"/>
      <c r="I12" s="17"/>
      <c r="J12" s="18"/>
    </row>
    <row r="13" spans="2:29" x14ac:dyDescent="0.25">
      <c r="B13" s="7">
        <v>46122</v>
      </c>
      <c r="C13" s="8">
        <v>4218</v>
      </c>
      <c r="D13" s="9"/>
      <c r="E13" s="10">
        <v>26.5</v>
      </c>
      <c r="F13" s="33">
        <f t="shared" si="0"/>
        <v>111777</v>
      </c>
      <c r="G13" s="19"/>
      <c r="H13" s="16"/>
      <c r="I13" s="17"/>
      <c r="J13" s="18"/>
    </row>
    <row r="14" spans="2:29" x14ac:dyDescent="0.25">
      <c r="B14" s="7">
        <v>46123</v>
      </c>
      <c r="C14" s="8">
        <v>4276</v>
      </c>
      <c r="D14" s="9"/>
      <c r="E14" s="10">
        <v>26.5</v>
      </c>
      <c r="F14" s="33">
        <f t="shared" si="0"/>
        <v>113314</v>
      </c>
      <c r="G14" s="19"/>
      <c r="H14" s="16"/>
      <c r="I14" s="17"/>
      <c r="J14" s="18"/>
    </row>
    <row r="15" spans="2:29" x14ac:dyDescent="0.25">
      <c r="B15" s="7">
        <v>46124</v>
      </c>
      <c r="C15" s="8">
        <v>4252</v>
      </c>
      <c r="D15" s="9"/>
      <c r="E15" s="10">
        <v>26.5</v>
      </c>
      <c r="F15" s="33">
        <f t="shared" si="0"/>
        <v>112678</v>
      </c>
      <c r="G15" s="19"/>
      <c r="H15" s="16"/>
      <c r="I15" s="17"/>
      <c r="J15" s="18"/>
    </row>
    <row r="16" spans="2:29" x14ac:dyDescent="0.25">
      <c r="B16" s="7">
        <v>46125</v>
      </c>
      <c r="C16" s="8">
        <v>4163</v>
      </c>
      <c r="D16" s="9"/>
      <c r="E16" s="10">
        <v>26.5</v>
      </c>
      <c r="F16" s="33">
        <f t="shared" si="0"/>
        <v>110319.5</v>
      </c>
      <c r="G16" s="19"/>
      <c r="H16" s="16"/>
      <c r="I16" s="17"/>
      <c r="J16" s="18"/>
    </row>
    <row r="17" spans="2:10" x14ac:dyDescent="0.25">
      <c r="B17" s="7">
        <v>46126</v>
      </c>
      <c r="C17" s="8">
        <v>4254</v>
      </c>
      <c r="D17" s="9"/>
      <c r="E17" s="10">
        <v>26.5</v>
      </c>
      <c r="F17" s="33">
        <f t="shared" si="0"/>
        <v>112731</v>
      </c>
      <c r="G17" s="19"/>
      <c r="H17" s="16"/>
      <c r="I17" s="17"/>
      <c r="J17" s="18"/>
    </row>
    <row r="18" spans="2:10" x14ac:dyDescent="0.25">
      <c r="B18" s="7">
        <v>46127</v>
      </c>
      <c r="C18" s="8">
        <v>4120</v>
      </c>
      <c r="D18" s="9"/>
      <c r="E18" s="10">
        <v>26.5</v>
      </c>
      <c r="F18" s="33">
        <f t="shared" si="0"/>
        <v>109180</v>
      </c>
      <c r="G18" s="19"/>
      <c r="H18" s="16"/>
      <c r="I18" s="17"/>
      <c r="J18" s="18"/>
    </row>
    <row r="19" spans="2:10" x14ac:dyDescent="0.25">
      <c r="B19" s="7">
        <v>46128</v>
      </c>
      <c r="C19" s="8">
        <v>4377</v>
      </c>
      <c r="D19" s="9"/>
      <c r="E19" s="10">
        <v>26.5</v>
      </c>
      <c r="F19" s="33">
        <f t="shared" si="0"/>
        <v>115990.5</v>
      </c>
      <c r="G19" s="19"/>
      <c r="H19" s="16"/>
      <c r="I19" s="17"/>
      <c r="J19" s="18"/>
    </row>
    <row r="20" spans="2:10" x14ac:dyDescent="0.25">
      <c r="B20" s="7">
        <v>46129</v>
      </c>
      <c r="C20" s="8">
        <v>4218</v>
      </c>
      <c r="D20" s="9"/>
      <c r="E20" s="10">
        <v>26.5</v>
      </c>
      <c r="F20" s="33">
        <f t="shared" si="0"/>
        <v>111777</v>
      </c>
      <c r="G20" s="19"/>
      <c r="H20" s="16"/>
      <c r="I20" s="17"/>
      <c r="J20" s="18"/>
    </row>
    <row r="21" spans="2:10" x14ac:dyDescent="0.25">
      <c r="B21" s="7">
        <v>46130</v>
      </c>
      <c r="C21" s="8">
        <v>4167</v>
      </c>
      <c r="D21" s="9"/>
      <c r="E21" s="10">
        <v>26.5</v>
      </c>
      <c r="F21" s="33">
        <f t="shared" si="0"/>
        <v>110425.5</v>
      </c>
      <c r="G21" s="19"/>
      <c r="H21" s="16"/>
      <c r="I21" s="17"/>
      <c r="J21" s="18"/>
    </row>
    <row r="22" spans="2:10" x14ac:dyDescent="0.25">
      <c r="B22" s="7">
        <v>46131</v>
      </c>
      <c r="C22" s="8">
        <v>4267</v>
      </c>
      <c r="D22" s="9"/>
      <c r="E22" s="10">
        <v>26.5</v>
      </c>
      <c r="F22" s="33">
        <f t="shared" si="0"/>
        <v>113075.5</v>
      </c>
      <c r="G22" s="19"/>
      <c r="H22" s="16"/>
      <c r="I22" s="17"/>
      <c r="J22" s="18"/>
    </row>
    <row r="23" spans="2:10" x14ac:dyDescent="0.25">
      <c r="B23" s="7">
        <v>46132</v>
      </c>
      <c r="C23" s="8">
        <v>4165</v>
      </c>
      <c r="D23" s="9"/>
      <c r="E23" s="10">
        <v>26.5</v>
      </c>
      <c r="F23" s="33">
        <f t="shared" si="0"/>
        <v>110372.5</v>
      </c>
      <c r="G23" s="19"/>
      <c r="H23" s="16"/>
      <c r="I23" s="17"/>
      <c r="J23" s="18"/>
    </row>
    <row r="24" spans="2:10" x14ac:dyDescent="0.25">
      <c r="B24" s="7">
        <v>46133</v>
      </c>
      <c r="C24" s="8">
        <v>4285</v>
      </c>
      <c r="D24" s="9"/>
      <c r="E24" s="10">
        <v>26.5</v>
      </c>
      <c r="F24" s="33">
        <f t="shared" si="0"/>
        <v>113552.5</v>
      </c>
      <c r="G24" s="19"/>
      <c r="H24" s="16"/>
      <c r="I24" s="17"/>
      <c r="J24" s="18"/>
    </row>
    <row r="25" spans="2:10" x14ac:dyDescent="0.25">
      <c r="B25" s="7">
        <v>46134</v>
      </c>
      <c r="C25" s="8">
        <v>4378</v>
      </c>
      <c r="D25" s="9"/>
      <c r="E25" s="10">
        <v>26.5</v>
      </c>
      <c r="F25" s="33">
        <f t="shared" si="0"/>
        <v>116017</v>
      </c>
      <c r="G25" s="19"/>
      <c r="H25" s="16"/>
      <c r="I25" s="17"/>
      <c r="J25" s="18"/>
    </row>
    <row r="26" spans="2:10" x14ac:dyDescent="0.25">
      <c r="B26" s="7">
        <v>46135</v>
      </c>
      <c r="C26" s="8">
        <v>4333</v>
      </c>
      <c r="D26" s="9"/>
      <c r="E26" s="10">
        <v>26.5</v>
      </c>
      <c r="F26" s="33">
        <f t="shared" si="0"/>
        <v>114824.5</v>
      </c>
      <c r="G26" s="19"/>
      <c r="H26" s="16"/>
      <c r="I26" s="17"/>
      <c r="J26" s="18"/>
    </row>
    <row r="27" spans="2:10" x14ac:dyDescent="0.25">
      <c r="B27" s="7">
        <v>46136</v>
      </c>
      <c r="C27" s="8">
        <v>4150</v>
      </c>
      <c r="D27" s="9"/>
      <c r="E27" s="10">
        <v>26.5</v>
      </c>
      <c r="F27" s="33">
        <f t="shared" si="0"/>
        <v>109975</v>
      </c>
      <c r="G27" s="19"/>
      <c r="H27" s="16"/>
      <c r="I27" s="17"/>
      <c r="J27" s="18"/>
    </row>
    <row r="28" spans="2:10" x14ac:dyDescent="0.25">
      <c r="B28" s="7">
        <v>46137</v>
      </c>
      <c r="C28" s="8">
        <v>4445</v>
      </c>
      <c r="D28" s="9"/>
      <c r="E28" s="10">
        <v>26.5</v>
      </c>
      <c r="F28" s="33">
        <f t="shared" si="0"/>
        <v>117792.5</v>
      </c>
      <c r="G28" s="19"/>
      <c r="H28" s="16"/>
      <c r="I28" s="17"/>
      <c r="J28" s="18"/>
    </row>
    <row r="29" spans="2:10" x14ac:dyDescent="0.25">
      <c r="B29" s="7">
        <v>46138</v>
      </c>
      <c r="C29" s="8">
        <v>4368</v>
      </c>
      <c r="D29" s="9"/>
      <c r="E29" s="10">
        <v>26.5</v>
      </c>
      <c r="F29" s="33">
        <f t="shared" si="0"/>
        <v>115752</v>
      </c>
      <c r="G29" s="19"/>
      <c r="H29" s="16"/>
      <c r="I29" s="17"/>
      <c r="J29" s="18"/>
    </row>
    <row r="30" spans="2:10" x14ac:dyDescent="0.25">
      <c r="B30" s="7">
        <v>46139</v>
      </c>
      <c r="C30" s="8">
        <v>4377</v>
      </c>
      <c r="D30" s="9"/>
      <c r="E30" s="10">
        <v>26.5</v>
      </c>
      <c r="F30" s="33">
        <f t="shared" si="0"/>
        <v>115990.5</v>
      </c>
      <c r="G30" s="19"/>
      <c r="H30" s="16"/>
      <c r="I30" s="17"/>
      <c r="J30" s="18"/>
    </row>
    <row r="31" spans="2:10" x14ac:dyDescent="0.25">
      <c r="B31" s="7">
        <v>46140</v>
      </c>
      <c r="C31" s="8">
        <v>4290</v>
      </c>
      <c r="D31" s="9"/>
      <c r="E31" s="10">
        <v>26.5</v>
      </c>
      <c r="F31" s="33">
        <f t="shared" si="0"/>
        <v>113685</v>
      </c>
      <c r="G31" s="19"/>
      <c r="H31" s="16"/>
      <c r="I31" s="17"/>
      <c r="J31" s="18"/>
    </row>
    <row r="32" spans="2:10" x14ac:dyDescent="0.25">
      <c r="B32" s="7">
        <v>46141</v>
      </c>
      <c r="C32" s="8">
        <v>4339</v>
      </c>
      <c r="D32" s="9"/>
      <c r="E32" s="10">
        <v>26.5</v>
      </c>
      <c r="F32" s="33">
        <f t="shared" si="0"/>
        <v>114983.5</v>
      </c>
      <c r="G32" s="19"/>
      <c r="H32" s="16"/>
      <c r="I32" s="17"/>
      <c r="J32" s="18"/>
    </row>
    <row r="33" spans="2:12" x14ac:dyDescent="0.25">
      <c r="B33" s="7">
        <v>46142</v>
      </c>
      <c r="C33" s="8">
        <v>4213</v>
      </c>
      <c r="D33" s="9"/>
      <c r="E33" s="10">
        <v>26.5</v>
      </c>
      <c r="F33" s="33">
        <f t="shared" si="0"/>
        <v>111644.5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26.5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127080</v>
      </c>
      <c r="D35" s="43">
        <f>SUM(D4:D34)</f>
        <v>0</v>
      </c>
      <c r="E35" s="44"/>
      <c r="F35" s="45" t="s">
        <v>4</v>
      </c>
      <c r="G35" s="24"/>
      <c r="H35" s="73" t="s">
        <v>11</v>
      </c>
      <c r="I35" s="73"/>
      <c r="J35" s="25">
        <f>SUM(J4:J34)</f>
        <v>4.999999888241291E-3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4" t="s">
        <v>13</v>
      </c>
      <c r="I36" s="74"/>
      <c r="J36" s="18">
        <f>F36+F37</f>
        <v>3367620</v>
      </c>
      <c r="L36" s="31">
        <f>J36-J4-J5-J6+J37</f>
        <v>3401296.2</v>
      </c>
    </row>
    <row r="37" spans="2:12" x14ac:dyDescent="0.25">
      <c r="B37" s="26" t="s">
        <v>14</v>
      </c>
      <c r="C37" s="30">
        <f>C35</f>
        <v>127080</v>
      </c>
      <c r="D37" s="9">
        <f>D35/1.03</f>
        <v>0</v>
      </c>
      <c r="E37" s="10"/>
      <c r="F37" s="33">
        <f>SUM(F4:F36)</f>
        <v>3367620</v>
      </c>
      <c r="G37" s="19"/>
      <c r="H37" s="17" t="s">
        <v>15</v>
      </c>
      <c r="I37" s="17">
        <v>0.01</v>
      </c>
      <c r="J37" s="18">
        <f>J36*I37</f>
        <v>33676.199999999997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5" t="s">
        <v>16</v>
      </c>
      <c r="C39" s="76"/>
      <c r="D39" s="27"/>
      <c r="E39" s="37"/>
      <c r="F39" s="38"/>
      <c r="G39" s="28"/>
      <c r="H39" s="77" t="s">
        <v>17</v>
      </c>
      <c r="I39" s="77"/>
      <c r="J39" s="29">
        <f>J36+J37+J38-J35</f>
        <v>3401296.1950000003</v>
      </c>
    </row>
    <row r="40" spans="2:12" ht="15.75" thickBot="1" x14ac:dyDescent="0.3">
      <c r="B40" s="67"/>
      <c r="C40" s="68"/>
      <c r="D40" s="68"/>
      <c r="E40" s="68"/>
      <c r="F40" s="68"/>
      <c r="G40" s="68"/>
      <c r="H40" s="68"/>
      <c r="I40" s="68"/>
      <c r="J40" s="69"/>
    </row>
    <row r="41" spans="2:12" ht="15.75" thickBot="1" x14ac:dyDescent="0.3">
      <c r="B41" s="67"/>
      <c r="C41" s="68"/>
      <c r="D41" s="68"/>
      <c r="E41" s="68"/>
      <c r="F41" s="68"/>
      <c r="G41" s="68"/>
      <c r="H41" s="68"/>
      <c r="I41" s="68"/>
      <c r="J41" s="6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ECDF6-BB41-40B4-BC34-08C2570F6BB9}">
  <dimension ref="B1:AC43"/>
  <sheetViews>
    <sheetView tabSelected="1" zoomScale="85" zoomScaleNormal="85" workbookViewId="0">
      <selection activeCell="G13" sqref="G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8" t="s">
        <v>31</v>
      </c>
      <c r="C2" s="79"/>
      <c r="D2" s="79"/>
      <c r="E2" s="79"/>
      <c r="F2" s="79"/>
      <c r="G2" s="79"/>
      <c r="H2" s="79"/>
      <c r="I2" s="79"/>
      <c r="J2" s="8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4192</v>
      </c>
      <c r="D4" s="9"/>
      <c r="E4" s="10">
        <v>26.5</v>
      </c>
      <c r="F4" s="33">
        <f>E4*C4</f>
        <v>111088</v>
      </c>
      <c r="G4" s="11"/>
      <c r="H4" s="12" t="s">
        <v>6</v>
      </c>
      <c r="I4" s="13">
        <v>0.01</v>
      </c>
      <c r="J4" s="14"/>
    </row>
    <row r="5" spans="2:29" x14ac:dyDescent="0.25">
      <c r="B5" s="7">
        <v>46144</v>
      </c>
      <c r="C5" s="8">
        <v>4137</v>
      </c>
      <c r="D5" s="9"/>
      <c r="E5" s="10">
        <v>26.5</v>
      </c>
      <c r="F5" s="33">
        <f t="shared" ref="F5:F34" si="0">E5*C5</f>
        <v>109630.5</v>
      </c>
      <c r="G5" s="11"/>
      <c r="H5" s="12" t="s">
        <v>7</v>
      </c>
      <c r="I5" s="13">
        <v>1E-3</v>
      </c>
      <c r="J5" s="14"/>
    </row>
    <row r="6" spans="2:29" x14ac:dyDescent="0.25">
      <c r="B6" s="7">
        <v>46145</v>
      </c>
      <c r="C6" s="8">
        <v>4239</v>
      </c>
      <c r="D6" s="9"/>
      <c r="E6" s="10">
        <v>26.5</v>
      </c>
      <c r="F6" s="33">
        <f t="shared" si="0"/>
        <v>112333.5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4291</v>
      </c>
      <c r="D7" s="9"/>
      <c r="E7" s="10">
        <v>26.5</v>
      </c>
      <c r="F7" s="33">
        <f t="shared" si="0"/>
        <v>113711.5</v>
      </c>
      <c r="G7" s="11"/>
      <c r="H7" s="12" t="s">
        <v>9</v>
      </c>
      <c r="I7" s="13"/>
      <c r="J7" s="14">
        <f>'NİSAN 2026'!J39*-1</f>
        <v>-3401296.1950000003</v>
      </c>
    </row>
    <row r="8" spans="2:29" x14ac:dyDescent="0.25">
      <c r="B8" s="7">
        <v>46147</v>
      </c>
      <c r="C8" s="8">
        <v>4134</v>
      </c>
      <c r="D8" s="9"/>
      <c r="E8" s="10">
        <v>26.5</v>
      </c>
      <c r="F8" s="33">
        <f t="shared" si="0"/>
        <v>109551</v>
      </c>
      <c r="G8" s="15"/>
      <c r="H8" s="16"/>
      <c r="I8" s="17"/>
      <c r="J8" s="18"/>
    </row>
    <row r="9" spans="2:29" x14ac:dyDescent="0.25">
      <c r="B9" s="7">
        <v>46148</v>
      </c>
      <c r="C9" s="8">
        <v>4001</v>
      </c>
      <c r="D9" s="9"/>
      <c r="E9" s="10">
        <v>26.5</v>
      </c>
      <c r="F9" s="33">
        <f t="shared" si="0"/>
        <v>106026.5</v>
      </c>
      <c r="G9" s="15"/>
      <c r="H9" s="16"/>
      <c r="I9" s="17"/>
      <c r="J9" s="18"/>
    </row>
    <row r="10" spans="2:29" x14ac:dyDescent="0.25">
      <c r="B10" s="7">
        <v>46149</v>
      </c>
      <c r="C10" s="8">
        <v>4070</v>
      </c>
      <c r="D10" s="9"/>
      <c r="E10" s="10">
        <v>26.5</v>
      </c>
      <c r="F10" s="33">
        <f t="shared" si="0"/>
        <v>107855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26.5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26.5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26.5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26.5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26.5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26.5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26.5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26.5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26.5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26.5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26.5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26.5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26.5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26.5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26.5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26.5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26.5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26.5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26.5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26.5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26.5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26.5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26.5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26.5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29064</v>
      </c>
      <c r="D35" s="43">
        <f>SUM(D4:D34)</f>
        <v>0</v>
      </c>
      <c r="E35" s="44"/>
      <c r="F35" s="45" t="s">
        <v>4</v>
      </c>
      <c r="G35" s="24"/>
      <c r="H35" s="73" t="s">
        <v>11</v>
      </c>
      <c r="I35" s="73"/>
      <c r="J35" s="25">
        <f>SUM(J4:J34)</f>
        <v>-3401296.1950000003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4" t="s">
        <v>13</v>
      </c>
      <c r="I36" s="74"/>
      <c r="J36" s="18">
        <f>F36+F37</f>
        <v>770196</v>
      </c>
      <c r="L36" s="31">
        <f>J36-J4-J5-J6+J37</f>
        <v>777897.96</v>
      </c>
    </row>
    <row r="37" spans="2:12" x14ac:dyDescent="0.25">
      <c r="B37" s="26" t="s">
        <v>14</v>
      </c>
      <c r="C37" s="30">
        <f>C35</f>
        <v>29064</v>
      </c>
      <c r="D37" s="9">
        <f>D35/1.03</f>
        <v>0</v>
      </c>
      <c r="E37" s="10"/>
      <c r="F37" s="33">
        <f>SUM(F4:F36)</f>
        <v>770196</v>
      </c>
      <c r="G37" s="19"/>
      <c r="H37" s="17" t="s">
        <v>15</v>
      </c>
      <c r="I37" s="17">
        <v>0.01</v>
      </c>
      <c r="J37" s="18">
        <f>J36*I37</f>
        <v>7701.96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5" t="s">
        <v>16</v>
      </c>
      <c r="C39" s="76"/>
      <c r="D39" s="27"/>
      <c r="E39" s="37"/>
      <c r="F39" s="38"/>
      <c r="G39" s="28"/>
      <c r="H39" s="77" t="s">
        <v>17</v>
      </c>
      <c r="I39" s="77"/>
      <c r="J39" s="29">
        <f>J36+J37+J38-J35</f>
        <v>4179194.1550000003</v>
      </c>
    </row>
    <row r="40" spans="2:12" ht="15.75" thickBot="1" x14ac:dyDescent="0.3">
      <c r="B40" s="67"/>
      <c r="C40" s="68"/>
      <c r="D40" s="68"/>
      <c r="E40" s="68"/>
      <c r="F40" s="68"/>
      <c r="G40" s="68"/>
      <c r="H40" s="68"/>
      <c r="I40" s="68"/>
      <c r="J40" s="69"/>
    </row>
    <row r="41" spans="2:12" ht="15.75" thickBot="1" x14ac:dyDescent="0.3">
      <c r="B41" s="67"/>
      <c r="C41" s="68"/>
      <c r="D41" s="68"/>
      <c r="E41" s="68"/>
      <c r="F41" s="68"/>
      <c r="G41" s="68"/>
      <c r="H41" s="68"/>
      <c r="I41" s="68"/>
      <c r="J41" s="6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12</vt:i4>
      </vt:variant>
    </vt:vector>
  </HeadingPairs>
  <TitlesOfParts>
    <vt:vector size="12" baseType="lpstr"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2025-06-18T06:36:48Z</cp:lastPrinted>
  <dcterms:created xsi:type="dcterms:W3CDTF">2015-06-05T18:19:34Z</dcterms:created>
  <dcterms:modified xsi:type="dcterms:W3CDTF">2026-05-08T13:33:46Z</dcterms:modified>
</cp:coreProperties>
</file>